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G:\10.CHINACOTA-2026\5.MENOR CUANTIA-OBRA-APERTURA PERIMETRAL\"/>
    </mc:Choice>
  </mc:AlternateContent>
  <xr:revisionPtr revIDLastSave="0" documentId="13_ncr:1_{53258582-141F-4D9E-A0CD-DA16DFCBFA11}" xr6:coauthVersionLast="47" xr6:coauthVersionMax="47" xr10:uidLastSave="{00000000-0000-0000-0000-000000000000}"/>
  <bookViews>
    <workbookView xWindow="-120" yWindow="-120" windowWidth="29040" windowHeight="15840" tabRatio="1000" activeTab="4" xr2:uid="{00000000-000D-0000-FFFF-FFFF00000000}"/>
  </bookViews>
  <sheets>
    <sheet name="FORMATO 5A" sheetId="7" r:id="rId1"/>
    <sheet name="FORMATO 5B" sheetId="1" r:id="rId2"/>
    <sheet name="FORMATO 5C" sheetId="9" r:id="rId3"/>
    <sheet name="FORMATO 5D" sheetId="3" r:id="rId4"/>
    <sheet name="FORMATO 5E" sheetId="5" r:id="rId5"/>
  </sheets>
  <definedNames>
    <definedName name="AnticipoM1">#REF!</definedName>
    <definedName name="AnticipoM2">#REF!</definedName>
    <definedName name="AnticipoM3">#REF!</definedName>
    <definedName name="AnticipoM4">#REF!</definedName>
    <definedName name="_xlnm.Print_Area" localSheetId="0">'FORMATO 5A'!$A$1:$G$29</definedName>
    <definedName name="_xlnm.Print_Area" localSheetId="1">'FORMATO 5B'!$A$1:$G$65</definedName>
    <definedName name="_xlnm.Print_Area" localSheetId="2">'FORMATO 5C'!$A$1:$E$37</definedName>
    <definedName name="_xlnm.Print_Area" localSheetId="3">'FORMATO 5D'!$A$1:$H$45</definedName>
    <definedName name="_xlnm.Print_Area" localSheetId="4">'FORMATO 5E'!$A$1:$M$50</definedName>
    <definedName name="CapFinanciera1">#REF!</definedName>
    <definedName name="CapFinanciera2">#REF!</definedName>
    <definedName name="CapFinanciera3">#REF!</definedName>
    <definedName name="CapFinanciera4">#REF!</definedName>
    <definedName name="CapTecnica1">#REF!</definedName>
    <definedName name="CapTecnica2">#REF!</definedName>
    <definedName name="Experiencia1">#REF!</definedName>
    <definedName name="Experiencia2">#REF!</definedName>
    <definedName name="Experiencia3">#REF!</definedName>
    <definedName name="PlazoM1">#REF!</definedName>
    <definedName name="PlazoM2">#REF!</definedName>
    <definedName name="PlazoM3">#REF!</definedName>
    <definedName name="PlazoM4">#REF!</definedName>
    <definedName name="prueba">#REF!</definedName>
    <definedName name="SALACTUAL">#REF!</definedName>
  </definedNames>
  <calcPr calcId="18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11" i="5" l="1"/>
  <c r="K12" i="5"/>
  <c r="K13" i="5"/>
  <c r="K14" i="5"/>
  <c r="K15" i="5"/>
  <c r="K16" i="5"/>
  <c r="K17" i="5"/>
  <c r="K18" i="5"/>
  <c r="K19" i="5"/>
  <c r="K20" i="5"/>
  <c r="K21" i="5"/>
  <c r="K22" i="5"/>
  <c r="K23" i="5"/>
  <c r="K24" i="5"/>
  <c r="K25" i="5"/>
  <c r="K26" i="5"/>
  <c r="K27" i="5"/>
  <c r="K28" i="5"/>
  <c r="K29" i="5"/>
  <c r="F11" i="5"/>
  <c r="F12" i="5"/>
  <c r="F13" i="5"/>
  <c r="F14" i="5"/>
  <c r="F15" i="5"/>
  <c r="F16" i="5"/>
  <c r="F17" i="5"/>
  <c r="F18" i="5"/>
  <c r="F19" i="5"/>
  <c r="F20" i="5"/>
  <c r="F21" i="5"/>
  <c r="F22" i="5"/>
  <c r="F23" i="5"/>
  <c r="F24" i="5"/>
  <c r="F25" i="5"/>
  <c r="F26" i="5"/>
  <c r="F27" i="5"/>
  <c r="F28" i="5"/>
  <c r="F29" i="5"/>
  <c r="F10" i="5"/>
  <c r="A5" i="1"/>
  <c r="L10" i="5"/>
  <c r="J25" i="5"/>
  <c r="L25" i="5"/>
  <c r="M25" i="5"/>
  <c r="J26" i="5"/>
  <c r="L26" i="5"/>
  <c r="M26" i="5"/>
  <c r="J27" i="5"/>
  <c r="L27" i="5"/>
  <c r="M27" i="5"/>
  <c r="J28" i="5"/>
  <c r="L28" i="5"/>
  <c r="M28" i="5"/>
  <c r="J29" i="5"/>
  <c r="L29" i="5"/>
  <c r="M29" i="5"/>
  <c r="L11" i="5"/>
  <c r="L12" i="5"/>
  <c r="L13" i="5"/>
  <c r="L14" i="5"/>
  <c r="M14" i="5" s="1"/>
  <c r="L15" i="5"/>
  <c r="L16" i="5"/>
  <c r="L17" i="5"/>
  <c r="M17" i="5" s="1"/>
  <c r="L18" i="5"/>
  <c r="M18" i="5" s="1"/>
  <c r="L19" i="5"/>
  <c r="L20" i="5"/>
  <c r="L21" i="5"/>
  <c r="M21" i="5" s="1"/>
  <c r="L22" i="5"/>
  <c r="M22" i="5" s="1"/>
  <c r="L23" i="5"/>
  <c r="L24" i="5"/>
  <c r="M13" i="5"/>
  <c r="M12" i="5"/>
  <c r="M11" i="5"/>
  <c r="M15" i="5"/>
  <c r="M16" i="5"/>
  <c r="M19" i="5"/>
  <c r="M20" i="5"/>
  <c r="M23" i="5"/>
  <c r="M24" i="5"/>
  <c r="J12" i="5"/>
  <c r="J13" i="5"/>
  <c r="J14" i="5"/>
  <c r="J15" i="5"/>
  <c r="J16" i="5"/>
  <c r="J17" i="5"/>
  <c r="J18" i="5"/>
  <c r="J19" i="5"/>
  <c r="J20" i="5"/>
  <c r="J21" i="5"/>
  <c r="J22" i="5"/>
  <c r="J23" i="5"/>
  <c r="J24" i="5"/>
  <c r="J11" i="5"/>
  <c r="A5" i="3"/>
  <c r="B5" i="5" s="1"/>
  <c r="A4" i="3"/>
  <c r="B4" i="5" s="1"/>
  <c r="A3" i="3"/>
  <c r="B3" i="5" s="1"/>
  <c r="A2" i="3"/>
  <c r="B2" i="5" s="1"/>
  <c r="A5" i="9"/>
  <c r="A4" i="9"/>
  <c r="A3" i="9"/>
  <c r="A2" i="9"/>
  <c r="A3" i="1"/>
  <c r="A4" i="1"/>
  <c r="A2" i="1"/>
  <c r="D14" i="9" l="1"/>
  <c r="K10" i="5"/>
  <c r="M10" i="5" l="1"/>
  <c r="M30" i="5" s="1"/>
  <c r="F55" i="1"/>
  <c r="F54" i="1"/>
  <c r="F53" i="1"/>
  <c r="F52" i="1"/>
  <c r="F51" i="1"/>
  <c r="F50" i="1"/>
  <c r="F49" i="1"/>
  <c r="F48" i="1"/>
  <c r="F47" i="1"/>
  <c r="F46" i="1"/>
  <c r="F45" i="1"/>
  <c r="F44" i="1"/>
  <c r="F43" i="1"/>
  <c r="F42" i="1"/>
  <c r="F41" i="1"/>
  <c r="F40" i="1"/>
  <c r="F39" i="1"/>
  <c r="F38" i="1"/>
  <c r="F37" i="1"/>
  <c r="F36" i="1"/>
  <c r="F35" i="1"/>
  <c r="F34" i="1"/>
  <c r="F33" i="1"/>
  <c r="F32" i="1"/>
  <c r="F31" i="1"/>
  <c r="F30" i="1"/>
  <c r="F29" i="1"/>
  <c r="F28" i="1"/>
  <c r="F27" i="1"/>
  <c r="F26" i="1"/>
  <c r="F25" i="1"/>
  <c r="F22" i="1" l="1"/>
  <c r="F21" i="1"/>
  <c r="F20" i="1"/>
  <c r="F19" i="1"/>
  <c r="F18" i="1"/>
  <c r="F17" i="1"/>
  <c r="F16" i="1"/>
  <c r="F23" i="1" l="1"/>
  <c r="F56" i="1" s="1"/>
  <c r="F2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HP</author>
  </authors>
  <commentList>
    <comment ref="E14" authorId="0" shapeId="0" xr:uid="{00000000-0006-0000-0000-000001000000}">
      <text>
        <r>
          <rPr>
            <b/>
            <sz val="9"/>
            <color indexed="81"/>
            <rFont val="Tahoma"/>
            <family val="2"/>
          </rPr>
          <t>HP:</t>
        </r>
        <r>
          <rPr>
            <sz val="9"/>
            <color indexed="81"/>
            <rFont val="Tahoma"/>
            <family val="2"/>
          </rPr>
          <t xml:space="preserve">
SI APLICA NOTA 1 COLOCAR ESCRITO 125.000 DOLARES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HP</author>
  </authors>
  <commentList>
    <comment ref="K9" authorId="0" shapeId="0" xr:uid="{00000000-0006-0000-0400-000001000000}">
      <text>
        <r>
          <rPr>
            <b/>
            <sz val="9"/>
            <color indexed="81"/>
            <rFont val="Tahoma"/>
            <family val="2"/>
          </rPr>
          <t>HP:</t>
        </r>
        <r>
          <rPr>
            <sz val="9"/>
            <color indexed="81"/>
            <rFont val="Tahoma"/>
            <family val="2"/>
          </rPr>
          <t xml:space="preserve">
</t>
        </r>
        <r>
          <rPr>
            <sz val="11"/>
            <color indexed="81"/>
            <rFont val="Tahoma"/>
            <family val="2"/>
          </rPr>
          <t>SI EL CONTRATO TUVO MULTIPLES SUSPENCIONES Y REINICIOS DIGITAR MANUALMENTE LOS DIAS EJECUTADOS</t>
        </r>
      </text>
    </comment>
    <comment ref="L9" authorId="0" shapeId="0" xr:uid="{00000000-0006-0000-0400-000002000000}">
      <text>
        <r>
          <rPr>
            <b/>
            <sz val="11"/>
            <color indexed="81"/>
            <rFont val="Tahoma"/>
            <family val="2"/>
          </rPr>
          <t>HP:</t>
        </r>
        <r>
          <rPr>
            <sz val="11"/>
            <color indexed="81"/>
            <rFont val="Tahoma"/>
            <family val="2"/>
          </rPr>
          <t xml:space="preserve">
SI EL CONTRATO TUVO MULTIPLES SUSPENCIONES Y REINICIOS DIGITAR MANUALMENTE LOS DIAS PENDIENTES POR EJECUTAR</t>
        </r>
      </text>
    </comment>
    <comment ref="M9" authorId="0" shapeId="0" xr:uid="{00000000-0006-0000-0400-000003000000}">
      <text>
        <r>
          <rPr>
            <b/>
            <sz val="9"/>
            <color indexed="81"/>
            <rFont val="Tahoma"/>
            <family val="2"/>
          </rPr>
          <t>HP:</t>
        </r>
        <r>
          <rPr>
            <sz val="9"/>
            <color indexed="81"/>
            <rFont val="Tahoma"/>
            <family val="2"/>
          </rPr>
          <t xml:space="preserve">
</t>
        </r>
        <r>
          <rPr>
            <sz val="11"/>
            <color indexed="81"/>
            <rFont val="Tahoma"/>
            <family val="2"/>
          </rPr>
          <t>SI EL CONTRATO TUVO MULTIPLES SUSPENCIONES Y REINICIOS DIGITAR MANUALMENTE EL SALDO PENDIENTE POR EJECUTAR</t>
        </r>
      </text>
    </comment>
  </commentList>
</comments>
</file>

<file path=xl/sharedStrings.xml><?xml version="1.0" encoding="utf-8"?>
<sst xmlns="http://schemas.openxmlformats.org/spreadsheetml/2006/main" count="100" uniqueCount="71">
  <si>
    <t>(A)</t>
  </si>
  <si>
    <t>(B)</t>
  </si>
  <si>
    <t>(A*B*C)</t>
  </si>
  <si>
    <t>(C)</t>
  </si>
  <si>
    <t>(Proponente o Integrante Nacional o Extranjero con Sucursal en Colombia)</t>
  </si>
  <si>
    <t xml:space="preserve">Nombre Proponente o Integrante: </t>
  </si>
  <si>
    <t>Valor de los Contratos Ejecutados (Valor del Contrato Ponderado por la Participación)</t>
  </si>
  <si>
    <t>Participación Porcentual del Proponente o Integrante del Oferente Plural</t>
  </si>
  <si>
    <t>Contrato No.</t>
  </si>
  <si>
    <t>Nombre del Socio y/o Profesional de la Arquitectura, Ingenieria o Geologìa</t>
  </si>
  <si>
    <t>Profesion</t>
  </si>
  <si>
    <t xml:space="preserve">No. de Matrìcula Profesional </t>
  </si>
  <si>
    <t>Nùmero y Año del Contrato Laboral o de Prestaciòn de Servicios</t>
  </si>
  <si>
    <t xml:space="preserve">(UNICAMENTE PROFESIONALES EN INGENIERIA, ARQUITECTURA, GEOLOGIA Y NUMERO DE SOCIOS) </t>
  </si>
  <si>
    <t>Se debe diligenciar únicamente las columnas sombreadas (De la 1 a la 6, excepto cuando el (los) contrato (s) se encuentre(n) suspendido(s), en este caso remitase a la NOTA 4).</t>
  </si>
  <si>
    <t>Nota 2: El formulario debe ser diligenciado por el proponente o por cada uno de los integrantes del consorcio o unión temporal cuando el proponente sea plural.</t>
  </si>
  <si>
    <t>Firma:</t>
  </si>
  <si>
    <t>ITEMS</t>
  </si>
  <si>
    <t>Vigencia del Contrato (incluir fecha de terminacion del contrato)</t>
  </si>
  <si>
    <t>Con el fin de acreditar la Capacidad Residual para la Contratación de Obras (CR) (Decreto 791 de Abril 14 de 2014, Artìculo 72 de la Ley 1682 de 2013),  a continuación nos permitimos relacionar los contratos en ejecución que afectan  mi capacidad, en los siguientes términos:</t>
  </si>
  <si>
    <t>Contrato
(1)</t>
  </si>
  <si>
    <t>Valor del contrato
(3)</t>
  </si>
  <si>
    <t>% de Participación
(4)</t>
  </si>
  <si>
    <t>Forma de Ejecución
(Singular / Plural)
(5)</t>
  </si>
  <si>
    <t>Fecha de Inicio
(6)</t>
  </si>
  <si>
    <t>Suspendido
(Sí / No)
(7)</t>
  </si>
  <si>
    <t>Fecha de Suspensión
(8)</t>
  </si>
  <si>
    <t>Fecha de Presentación de la oferta
(9)</t>
  </si>
  <si>
    <t>Días Ejecutados
(10)</t>
  </si>
  <si>
    <t>Días por Ejecutar
(11)</t>
  </si>
  <si>
    <t>Valor Parcial
SCE 1
(12)</t>
  </si>
  <si>
    <t>Nota 1: La información de las columnas de la 1 a 8, es veraz y se presenta bajo la gravedad de juramento con la suscripcion del representante legal, y bajo fe publica con la suscripción de los contadores publicos de acuerdo a lo establecido en el articulo 10 de la ley 43 de 1990.</t>
  </si>
  <si>
    <t xml:space="preserve">Nombre Oferente o Integrante: </t>
  </si>
  <si>
    <t xml:space="preserve">Nombre Representante Legal: </t>
  </si>
  <si>
    <t>Firma :</t>
  </si>
  <si>
    <t>Nombre del Contador o Revisor Fiscal:</t>
  </si>
  <si>
    <t>Plazo del contrato en meses
(2)</t>
  </si>
  <si>
    <t>Nota 6: En todo caso la entidad solicitará subsanar el formato formato 5C, cuando este en alguno de sus contratos presente saldo negativo o cuando no esté firmado por el representante legal y Contador Público y/o Revisor Fiscal.</t>
  </si>
  <si>
    <t>SI EL OFERENTE Y/O INTEGRANTES NO CUENTA CON CONTRATOS EN EJECUCION ESCRIBIRLO A CONTINUACION :</t>
  </si>
  <si>
    <t>Nota 7: Para proponentes extranjeros las tasas de conversión de monedas a utilizar son las de la Fecha de Apertura del Proceso.</t>
  </si>
  <si>
    <t>Nota 5: Una vez la entidad verifique la información de las columnas de la 9 a la 12 del formato 5C y se encuentren errores aritméticos y/o de forma, se procederá a realizar las correcciones pertinentes de las columnas mencionadas anteriormente.</t>
  </si>
  <si>
    <t>Nota 3: Si un contrato se encuentra suspendido a la Fecha de Cierre del Proceso, se debe digitar en la columna (7) la palabra SI, y en la columna (8) la ultima fecha de suspensión, adicional las columnas (10) y (11) se deberan registrar manualmente si por formulacion informa "sobrepasa plazo" y "revisar fechas", que hace alusion que el contrato ya deberia estar terminado por tanto el proponente debera registrar manualmente los dias ejecutados y pendientes por ejecutar.</t>
  </si>
  <si>
    <t>TOTAL SALDO DE CONTRATOS EN EJECUCION</t>
  </si>
  <si>
    <t>CAPACIDAD TECNICA</t>
  </si>
  <si>
    <t>SI EL OFERENTE O INTEGRANTE NO PRESENTA CAPADIDAD TECNICA ESCRIBIRLO A CONTINUACION:</t>
  </si>
  <si>
    <t>CONTRATOS PARA ACREDITACION DE EXPERIENCIA</t>
  </si>
  <si>
    <t>Contratos Relacionados con la Actividad de la Construcción – Seg. 72 Clasif. UNSPSC del RUP       
  (EN SMMLV)</t>
  </si>
  <si>
    <t>CAPACIDAD ORGANIZACIÓN</t>
  </si>
  <si>
    <t>AÑO DE MAYOR INGRESO OPERACIONAL</t>
  </si>
  <si>
    <t>VALOR DE INGRESOS DE ACTIVIDADES ORDINARIAS EN EL AÑO DE MAYOR INGRESO</t>
  </si>
  <si>
    <t>Tarjeta Profesional:</t>
  </si>
  <si>
    <t>Nota 1. Si los ingresos operacionales del proponente con uno (1) o más años de información financiera es menor a USD125.000, el factor (CO) del proponente es igual a USD125.000.</t>
  </si>
  <si>
    <t xml:space="preserve">Nombre del Contador </t>
  </si>
  <si>
    <t>Nombre del Revisor Fiscal y/o Contador independiente</t>
  </si>
  <si>
    <r>
      <t xml:space="preserve">Nota 2. Para acreditar el factor (CO) el proponente obligado a tener RUP debe presentar los siguientes documentos:
I. </t>
    </r>
    <r>
      <rPr>
        <u/>
        <sz val="12"/>
        <color theme="1"/>
        <rFont val="Arial Narrow"/>
        <family val="2"/>
      </rPr>
      <t xml:space="preserve">Estado de resultados integral (estado de resultado o pérdida o ganancias), del año en que hayan obtenido el mayor ingreso operacional en los últimos cinco (5) años, debidamente firmado por el representante legal, contador y revisor fiscal y/o contador independiente (externo), si están obligados a tenerlos. </t>
    </r>
    <r>
      <rPr>
        <sz val="12"/>
        <color theme="1"/>
        <rFont val="Arial Narrow"/>
        <family val="2"/>
      </rPr>
      <t xml:space="preserve">Esto teniendo en cuenta el artículo 37 de la Ley 222 de 1995.
II. </t>
    </r>
    <r>
      <rPr>
        <u/>
        <sz val="12"/>
        <color theme="1"/>
        <rFont val="Arial Narrow"/>
        <family val="2"/>
      </rPr>
      <t xml:space="preserve">Copia de la tarjeta profesional y certificado de antecedentes disciplinarios vigentes </t>
    </r>
    <r>
      <rPr>
        <sz val="12"/>
        <color theme="1"/>
        <rFont val="Arial Narrow"/>
        <family val="2"/>
      </rPr>
      <t>de los Contadores Públicos, Revisores Fiscales, Contadores independientes (externos), quienes suscribieron los documentos señalados en el presente literal.</t>
    </r>
  </si>
  <si>
    <t>ACTIVO CORRIENTE</t>
  </si>
  <si>
    <t>PASIVO CORRIENTE</t>
  </si>
  <si>
    <t>INDICE DE LIQUIDEZ</t>
  </si>
  <si>
    <t>Nota 1. El índice de liquidez del proponente se verifica con el RUP. Si el proponente no tiene antigüedad suficiente para tener estados financieros auditados a 31 de diciembre del año inmediatamente anterior, deben tenerse en cuenta los estados financieros de corte trimestral o de apertura, suscritos por el representante legal y el auditor.</t>
  </si>
  <si>
    <r>
      <t xml:space="preserve">Nota 2. Cuando el proponente tiene un pasivo corriente igual a cero (0) y por consiguiente </t>
    </r>
    <r>
      <rPr>
        <u/>
        <sz val="12"/>
        <color theme="1"/>
        <rFont val="Arial Narrow"/>
        <family val="2"/>
      </rPr>
      <t>su índice de liquidez sea indeterminado</t>
    </r>
    <r>
      <rPr>
        <sz val="12"/>
        <color theme="1"/>
        <rFont val="Arial Narrow"/>
        <family val="2"/>
      </rPr>
      <t xml:space="preserve">, la entidad debe otorgar el </t>
    </r>
    <r>
      <rPr>
        <u/>
        <sz val="12"/>
        <color theme="1"/>
        <rFont val="Arial Narrow"/>
        <family val="2"/>
      </rPr>
      <t>mayor puntaje en el componente de capacidad financiera (CF)</t>
    </r>
    <r>
      <rPr>
        <sz val="12"/>
        <color theme="1"/>
        <rFont val="Arial Narrow"/>
        <family val="2"/>
      </rPr>
      <t>.</t>
    </r>
  </si>
  <si>
    <t>Nota 4: Cuando un contrato ha sido adjudicado y presenta firma de contrato pero a la fecha de cierre del proceso, no cuenta con Acta de inicio, este debe incluirse en el formato 5E con el valor total del contrato, diligenciando de igual manera las columnas de la 1 a la 6, tener presente que para estos casos en la columna 6 se debe colocar manualmente SIN FECHA DE INICIO</t>
  </si>
  <si>
    <t xml:space="preserve">TOTAL </t>
  </si>
  <si>
    <t>Nombre del integrante si es proponente plural :</t>
  </si>
  <si>
    <t>Nombre  del Proponente :</t>
  </si>
  <si>
    <t>Nombre del proponente</t>
  </si>
  <si>
    <t>Nombre del Contador y/o Revisor Fiscal :</t>
  </si>
  <si>
    <t>Valor del SMMLV Vigente 2025 ($1.423.500)</t>
  </si>
  <si>
    <t>MUNICIPIO DE CHINACOTA</t>
  </si>
  <si>
    <t>SECRETARIA DE PLANEACION</t>
  </si>
  <si>
    <t>MEJORAMIENTO Y MANTENIMIENTO DE VÍA NO PAVIMENTADA MEDIANTE ACTIVIDADES RUTINARIAS Y OBRAS COMPLEMENTARIAS DEL MUNICIPIO DE CHINACOTA, NORTE DE SANTANDER</t>
  </si>
  <si>
    <t>SELECCIÓN ABREVIADA DE MENOR CUANTIA SAMC-SPM-004-2026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</si>
</sst>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0_-;\-* #,##0_-;_-* &quot;-&quot;_-;_-@_-"/>
    <numFmt numFmtId="44" formatCode="_-&quot;$&quot;\ * #,##0.00_-;\-&quot;$&quot;\ * #,##0.00_-;_-&quot;$&quot;\ * &quot;-&quot;??_-;_-@_-"/>
    <numFmt numFmtId="164" formatCode="_-* #,##0.00\ _€_-;\-* #,##0.00\ _€_-;_-* &quot;-&quot;??\ _€_-;_-@_-"/>
    <numFmt numFmtId="165" formatCode="_-* #,##0\ _€_-;\-* #,##0\ _€_-;_-* &quot;-&quot;??\ _€_-;_-@_-"/>
    <numFmt numFmtId="166" formatCode="_ * #,##0.00_ ;_ * \-#,##0.00_ ;_ * &quot;-&quot;??_ ;_ @_ "/>
    <numFmt numFmtId="167" formatCode="0.0"/>
    <numFmt numFmtId="168" formatCode="&quot;$&quot;\ #,##0"/>
    <numFmt numFmtId="169" formatCode="0.0\ &quot;mes(es)&quot;"/>
    <numFmt numFmtId="170" formatCode="d/m/yyyy"/>
    <numFmt numFmtId="171" formatCode="&quot;$&quot;\ #,##0.00"/>
  </numFmts>
  <fonts count="45" x14ac:knownFonts="1">
    <font>
      <sz val="11"/>
      <color theme="1"/>
      <name val="Calibri"/>
      <family val="2"/>
      <scheme val="minor"/>
    </font>
    <font>
      <b/>
      <sz val="11"/>
      <color theme="1"/>
      <name val="Calibri"/>
      <family val="2"/>
      <scheme val="minor"/>
    </font>
    <font>
      <b/>
      <sz val="12"/>
      <color rgb="FF000000"/>
      <name val="Arial Narrow"/>
      <family val="2"/>
    </font>
    <font>
      <sz val="11"/>
      <color theme="1"/>
      <name val="Arial Narrow"/>
      <family val="2"/>
    </font>
    <font>
      <b/>
      <sz val="11"/>
      <color theme="1"/>
      <name val="Arial Narrow"/>
      <family val="2"/>
    </font>
    <font>
      <b/>
      <sz val="16"/>
      <color rgb="FF000000"/>
      <name val="Arial Narrow"/>
      <family val="2"/>
    </font>
    <font>
      <b/>
      <sz val="8"/>
      <color rgb="FF000000"/>
      <name val="Arial"/>
      <family val="2"/>
    </font>
    <font>
      <b/>
      <sz val="14"/>
      <color rgb="FF000000"/>
      <name val="Arial Narrow"/>
      <family val="2"/>
    </font>
    <font>
      <sz val="12"/>
      <color theme="1"/>
      <name val="Arial Narrow"/>
      <family val="2"/>
    </font>
    <font>
      <b/>
      <sz val="12"/>
      <name val="Arial Narrow"/>
      <family val="2"/>
    </font>
    <font>
      <sz val="11"/>
      <color theme="1"/>
      <name val="Calibri"/>
      <family val="2"/>
      <scheme val="minor"/>
    </font>
    <font>
      <b/>
      <i/>
      <sz val="14"/>
      <color rgb="FF000000"/>
      <name val="Arial Narrow"/>
      <family val="2"/>
    </font>
    <font>
      <b/>
      <i/>
      <sz val="10"/>
      <name val="Arial Narrow"/>
      <family val="2"/>
    </font>
    <font>
      <b/>
      <sz val="8"/>
      <color theme="1"/>
      <name val="Arial Narrow"/>
      <family val="2"/>
    </font>
    <font>
      <sz val="10"/>
      <name val="Arial"/>
      <family val="2"/>
    </font>
    <font>
      <sz val="10"/>
      <name val="Arial Narrow"/>
      <family val="2"/>
    </font>
    <font>
      <sz val="8"/>
      <name val="Arial Narrow"/>
      <family val="2"/>
    </font>
    <font>
      <b/>
      <sz val="10"/>
      <name val="Arial Narrow"/>
      <family val="2"/>
    </font>
    <font>
      <b/>
      <sz val="14"/>
      <name val="Arial Narrow"/>
      <family val="2"/>
    </font>
    <font>
      <b/>
      <i/>
      <sz val="12"/>
      <color rgb="FF000000"/>
      <name val="Arial Narrow"/>
      <family val="2"/>
    </font>
    <font>
      <b/>
      <i/>
      <sz val="12"/>
      <color theme="1"/>
      <name val="Calibri"/>
      <family val="2"/>
      <scheme val="minor"/>
    </font>
    <font>
      <sz val="12"/>
      <color theme="1"/>
      <name val="Calibri"/>
      <family val="2"/>
      <scheme val="minor"/>
    </font>
    <font>
      <b/>
      <sz val="11"/>
      <color rgb="FFFF0000"/>
      <name val="Arial Narrow"/>
      <family val="2"/>
    </font>
    <font>
      <sz val="12"/>
      <name val="Arial"/>
      <family val="2"/>
    </font>
    <font>
      <sz val="12"/>
      <name val="Arial Narrow"/>
      <family val="2"/>
    </font>
    <font>
      <sz val="14"/>
      <name val="Arial Narrow"/>
      <family val="2"/>
    </font>
    <font>
      <sz val="14"/>
      <color theme="1"/>
      <name val="Arial Narrow"/>
      <family val="2"/>
    </font>
    <font>
      <b/>
      <i/>
      <sz val="11"/>
      <name val="Arial"/>
      <family val="2"/>
    </font>
    <font>
      <b/>
      <sz val="14"/>
      <color theme="1"/>
      <name val="Calibri"/>
      <family val="2"/>
      <scheme val="minor"/>
    </font>
    <font>
      <b/>
      <i/>
      <sz val="16"/>
      <color rgb="FF000000"/>
      <name val="Arial Narrow"/>
      <family val="2"/>
    </font>
    <font>
      <u/>
      <sz val="12"/>
      <color theme="1"/>
      <name val="Arial Narrow"/>
      <family val="2"/>
    </font>
    <font>
      <b/>
      <sz val="13"/>
      <color theme="1"/>
      <name val="Arial Narrow"/>
      <family val="2"/>
    </font>
    <font>
      <sz val="11"/>
      <name val="Calibri"/>
      <family val="2"/>
    </font>
    <font>
      <b/>
      <sz val="14"/>
      <color theme="1"/>
      <name val="Arial Narrow"/>
      <family val="2"/>
    </font>
    <font>
      <b/>
      <i/>
      <sz val="14"/>
      <name val="Arial Narrow"/>
      <family val="2"/>
    </font>
    <font>
      <b/>
      <sz val="12"/>
      <color theme="1"/>
      <name val="Arial Narrow"/>
      <family val="2"/>
    </font>
    <font>
      <sz val="18"/>
      <name val="Arial"/>
      <family val="2"/>
    </font>
    <font>
      <b/>
      <sz val="18"/>
      <name val="Arial Narrow"/>
      <family val="2"/>
    </font>
    <font>
      <sz val="18"/>
      <name val="Arial Narrow"/>
      <family val="2"/>
    </font>
    <font>
      <sz val="9"/>
      <color indexed="81"/>
      <name val="Tahoma"/>
      <family val="2"/>
    </font>
    <font>
      <b/>
      <sz val="9"/>
      <color indexed="81"/>
      <name val="Tahoma"/>
      <family val="2"/>
    </font>
    <font>
      <sz val="11"/>
      <color indexed="81"/>
      <name val="Tahoma"/>
      <family val="2"/>
    </font>
    <font>
      <b/>
      <sz val="11"/>
      <color indexed="81"/>
      <name val="Tahoma"/>
      <family val="2"/>
    </font>
    <font>
      <sz val="11"/>
      <name val="Arial Narrow"/>
      <family val="2"/>
    </font>
    <font>
      <sz val="11"/>
      <color rgb="FFFF0000"/>
      <name val="Arial Narrow"/>
      <family val="2"/>
    </font>
  </fonts>
  <fills count="6">
    <fill>
      <patternFill patternType="none"/>
    </fill>
    <fill>
      <patternFill patternType="gray125"/>
    </fill>
    <fill>
      <patternFill patternType="solid">
        <fgColor theme="0"/>
        <bgColor indexed="64"/>
      </patternFill>
    </fill>
    <fill>
      <patternFill patternType="solid">
        <fgColor theme="0"/>
        <bgColor theme="0"/>
      </patternFill>
    </fill>
    <fill>
      <patternFill patternType="solid">
        <fgColor theme="2" tint="-9.9978637043366805E-2"/>
        <bgColor indexed="64"/>
      </patternFill>
    </fill>
    <fill>
      <patternFill patternType="solid">
        <fgColor theme="9" tint="0.79998168889431442"/>
        <bgColor indexed="64"/>
      </patternFill>
    </fill>
  </fills>
  <borders count="7">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164" fontId="10" fillId="0" borderId="0" applyFont="0" applyFill="0" applyBorder="0" applyAlignment="0" applyProtection="0"/>
    <xf numFmtId="41" fontId="10" fillId="0" borderId="0" applyFont="0" applyFill="0" applyBorder="0" applyAlignment="0" applyProtection="0"/>
    <xf numFmtId="0" fontId="14" fillId="0" borderId="0"/>
    <xf numFmtId="166" fontId="14" fillId="0" borderId="0" applyFont="0" applyFill="0" applyBorder="0" applyAlignment="0" applyProtection="0"/>
    <xf numFmtId="9" fontId="14" fillId="0" borderId="0" applyFont="0" applyFill="0" applyBorder="0" applyAlignment="0" applyProtection="0"/>
    <xf numFmtId="0" fontId="14" fillId="0" borderId="0"/>
    <xf numFmtId="44" fontId="10" fillId="0" borderId="0" applyFont="0" applyFill="0" applyBorder="0" applyAlignment="0" applyProtection="0"/>
  </cellStyleXfs>
  <cellXfs count="161">
    <xf numFmtId="0" fontId="0" fillId="0" borderId="0" xfId="0"/>
    <xf numFmtId="0" fontId="14" fillId="0" borderId="0" xfId="3"/>
    <xf numFmtId="0" fontId="17" fillId="0" borderId="0" xfId="3" applyFont="1" applyAlignment="1">
      <alignment horizontal="right" vertical="center"/>
    </xf>
    <xf numFmtId="0" fontId="15" fillId="2" borderId="0" xfId="3" applyFont="1" applyFill="1" applyAlignment="1">
      <alignment horizontal="center" vertical="center"/>
    </xf>
    <xf numFmtId="0" fontId="15" fillId="2" borderId="0" xfId="3" applyFont="1" applyFill="1" applyAlignment="1">
      <alignment horizontal="center"/>
    </xf>
    <xf numFmtId="164" fontId="15" fillId="2" borderId="0" xfId="4" applyNumberFormat="1" applyFont="1" applyFill="1" applyBorder="1" applyAlignment="1">
      <alignment horizontal="center"/>
    </xf>
    <xf numFmtId="14" fontId="15" fillId="2" borderId="0" xfId="3" applyNumberFormat="1" applyFont="1" applyFill="1" applyAlignment="1">
      <alignment horizontal="center"/>
    </xf>
    <xf numFmtId="9" fontId="15" fillId="2" borderId="0" xfId="5" applyFont="1" applyFill="1" applyBorder="1" applyAlignment="1">
      <alignment horizontal="center"/>
    </xf>
    <xf numFmtId="167" fontId="15" fillId="2" borderId="0" xfId="3" applyNumberFormat="1" applyFont="1" applyFill="1" applyAlignment="1">
      <alignment horizontal="center"/>
    </xf>
    <xf numFmtId="0" fontId="3" fillId="2" borderId="4" xfId="1" applyNumberFormat="1" applyFont="1" applyFill="1" applyBorder="1" applyAlignment="1">
      <alignment horizontal="center" vertical="center" wrapText="1"/>
    </xf>
    <xf numFmtId="0" fontId="0" fillId="2" borderId="0" xfId="0" applyFill="1"/>
    <xf numFmtId="0" fontId="12" fillId="2" borderId="0" xfId="3" applyFont="1" applyFill="1" applyAlignment="1">
      <alignment horizontal="center" vertical="center" wrapText="1"/>
    </xf>
    <xf numFmtId="0" fontId="23" fillId="0" borderId="0" xfId="3" applyFont="1"/>
    <xf numFmtId="0" fontId="14" fillId="0" borderId="0" xfId="3" applyAlignment="1">
      <alignment vertical="center"/>
    </xf>
    <xf numFmtId="0" fontId="23" fillId="0" borderId="0" xfId="3" applyFont="1" applyAlignment="1">
      <alignment vertical="center"/>
    </xf>
    <xf numFmtId="0" fontId="16" fillId="2" borderId="0" xfId="3" applyFont="1" applyFill="1" applyAlignment="1">
      <alignment vertical="center" wrapText="1"/>
    </xf>
    <xf numFmtId="0" fontId="14" fillId="2" borderId="0" xfId="3" applyFill="1"/>
    <xf numFmtId="44" fontId="17" fillId="0" borderId="0" xfId="7" applyFont="1" applyBorder="1" applyAlignment="1">
      <alignment horizontal="right" vertical="center"/>
    </xf>
    <xf numFmtId="44" fontId="15" fillId="2" borderId="0" xfId="7" applyFont="1" applyFill="1" applyBorder="1" applyAlignment="1">
      <alignment horizontal="center" vertical="center"/>
    </xf>
    <xf numFmtId="44" fontId="14" fillId="0" borderId="0" xfId="7" applyFont="1"/>
    <xf numFmtId="44" fontId="12" fillId="2" borderId="0" xfId="7" applyFont="1" applyFill="1" applyBorder="1" applyAlignment="1">
      <alignment horizontal="center" vertical="center" wrapText="1"/>
    </xf>
    <xf numFmtId="44" fontId="15" fillId="2" borderId="0" xfId="7" applyFont="1" applyFill="1" applyBorder="1" applyAlignment="1">
      <alignment horizontal="center"/>
    </xf>
    <xf numFmtId="0" fontId="27" fillId="2" borderId="0" xfId="3" applyFont="1" applyFill="1" applyAlignment="1">
      <alignment vertical="center"/>
    </xf>
    <xf numFmtId="0" fontId="27" fillId="2" borderId="0" xfId="6" applyFont="1" applyFill="1" applyAlignment="1">
      <alignment horizontal="left" vertical="center"/>
    </xf>
    <xf numFmtId="0" fontId="16" fillId="2" borderId="3" xfId="3" applyFont="1" applyFill="1" applyBorder="1" applyAlignment="1">
      <alignment vertical="center" wrapText="1"/>
    </xf>
    <xf numFmtId="0" fontId="13" fillId="2" borderId="0" xfId="1" applyNumberFormat="1" applyFont="1" applyFill="1" applyBorder="1" applyAlignment="1">
      <alignment vertical="center"/>
    </xf>
    <xf numFmtId="0" fontId="0" fillId="0" borderId="0" xfId="0" applyAlignment="1">
      <alignment vertical="center"/>
    </xf>
    <xf numFmtId="44" fontId="3" fillId="0" borderId="2" xfId="1" applyNumberFormat="1" applyFont="1" applyBorder="1" applyAlignment="1">
      <alignment horizontal="center" vertical="center" wrapText="1"/>
    </xf>
    <xf numFmtId="0" fontId="0" fillId="0" borderId="2" xfId="0" applyBorder="1" applyAlignment="1">
      <alignment horizontal="center" vertical="center"/>
    </xf>
    <xf numFmtId="0" fontId="19" fillId="2" borderId="0" xfId="0" applyFont="1" applyFill="1" applyAlignment="1">
      <alignment horizontal="center" vertical="center" wrapText="1"/>
    </xf>
    <xf numFmtId="44" fontId="29" fillId="2" borderId="0" xfId="7" applyFont="1" applyFill="1" applyBorder="1" applyAlignment="1">
      <alignment horizontal="center" vertical="center" wrapText="1"/>
    </xf>
    <xf numFmtId="0" fontId="3" fillId="2" borderId="0" xfId="1" applyNumberFormat="1" applyFont="1" applyFill="1" applyBorder="1" applyAlignment="1">
      <alignment horizontal="center" vertical="center" wrapText="1"/>
    </xf>
    <xf numFmtId="0" fontId="21" fillId="2" borderId="0" xfId="0" applyFont="1" applyFill="1"/>
    <xf numFmtId="0" fontId="11" fillId="2" borderId="0" xfId="0" applyFont="1" applyFill="1" applyAlignment="1">
      <alignment vertical="center" wrapText="1"/>
    </xf>
    <xf numFmtId="0" fontId="2" fillId="2" borderId="0" xfId="0" applyFont="1" applyFill="1" applyAlignment="1">
      <alignment vertical="center"/>
    </xf>
    <xf numFmtId="0" fontId="27" fillId="2" borderId="0" xfId="3" applyFont="1" applyFill="1" applyAlignment="1">
      <alignment vertical="center" wrapText="1"/>
    </xf>
    <xf numFmtId="0" fontId="29" fillId="2" borderId="2" xfId="7" applyNumberFormat="1" applyFont="1" applyFill="1" applyBorder="1" applyAlignment="1">
      <alignment horizontal="center" vertical="center" wrapText="1"/>
    </xf>
    <xf numFmtId="0" fontId="0" fillId="2" borderId="0" xfId="0" applyFill="1" applyAlignment="1">
      <alignment vertical="center"/>
    </xf>
    <xf numFmtId="0" fontId="33" fillId="0" borderId="0" xfId="0" applyFont="1"/>
    <xf numFmtId="0" fontId="33" fillId="0" borderId="0" xfId="0" applyFont="1" applyAlignment="1">
      <alignment vertical="center"/>
    </xf>
    <xf numFmtId="0" fontId="0" fillId="2" borderId="5" xfId="0" applyFill="1" applyBorder="1" applyAlignment="1">
      <alignment vertical="center"/>
    </xf>
    <xf numFmtId="0" fontId="0" fillId="2" borderId="1" xfId="0" applyFill="1" applyBorder="1" applyAlignment="1">
      <alignment vertical="center"/>
    </xf>
    <xf numFmtId="0" fontId="0" fillId="2" borderId="6" xfId="0" applyFill="1" applyBorder="1" applyAlignment="1">
      <alignment vertical="center"/>
    </xf>
    <xf numFmtId="0" fontId="25" fillId="2" borderId="0" xfId="3" applyFont="1" applyFill="1"/>
    <xf numFmtId="0" fontId="18" fillId="2" borderId="0" xfId="3" applyFont="1" applyFill="1" applyAlignment="1">
      <alignment vertical="center" wrapText="1"/>
    </xf>
    <xf numFmtId="44" fontId="18" fillId="2" borderId="0" xfId="7" applyFont="1" applyFill="1" applyBorder="1" applyAlignment="1">
      <alignment vertical="center" wrapText="1"/>
    </xf>
    <xf numFmtId="0" fontId="25" fillId="2" borderId="0" xfId="3" applyFont="1" applyFill="1" applyAlignment="1">
      <alignment vertical="center" wrapText="1"/>
    </xf>
    <xf numFmtId="44" fontId="25" fillId="2" borderId="0" xfId="7" applyFont="1" applyFill="1" applyBorder="1" applyAlignment="1">
      <alignment vertical="center" wrapText="1"/>
    </xf>
    <xf numFmtId="0" fontId="34" fillId="2" borderId="0" xfId="3" applyFont="1" applyFill="1" applyAlignment="1">
      <alignment vertical="center"/>
    </xf>
    <xf numFmtId="0" fontId="25" fillId="2" borderId="0" xfId="3" applyFont="1" applyFill="1" applyAlignment="1">
      <alignment vertical="center"/>
    </xf>
    <xf numFmtId="0" fontId="34" fillId="2" borderId="0" xfId="6" applyFont="1" applyFill="1" applyAlignment="1">
      <alignment horizontal="left" vertical="center"/>
    </xf>
    <xf numFmtId="10" fontId="25" fillId="2" borderId="0" xfId="6" applyNumberFormat="1" applyFont="1" applyFill="1" applyAlignment="1">
      <alignment horizontal="center" vertical="center"/>
    </xf>
    <xf numFmtId="0" fontId="25" fillId="2" borderId="0" xfId="6" applyFont="1" applyFill="1" applyAlignment="1">
      <alignment vertical="center"/>
    </xf>
    <xf numFmtId="44" fontId="25" fillId="2" borderId="0" xfId="7" applyFont="1" applyFill="1" applyBorder="1" applyAlignment="1">
      <alignment vertical="center"/>
    </xf>
    <xf numFmtId="44" fontId="34" fillId="2" borderId="0" xfId="7" applyFont="1" applyFill="1" applyBorder="1"/>
    <xf numFmtId="0" fontId="34" fillId="2" borderId="0" xfId="3" applyFont="1" applyFill="1"/>
    <xf numFmtId="44" fontId="25" fillId="2" borderId="0" xfId="7" applyFont="1" applyFill="1" applyBorder="1"/>
    <xf numFmtId="171" fontId="33" fillId="0" borderId="2" xfId="7" applyNumberFormat="1" applyFont="1" applyFill="1" applyBorder="1" applyAlignment="1">
      <alignment horizontal="center" vertical="center"/>
    </xf>
    <xf numFmtId="0" fontId="5" fillId="2" borderId="0" xfId="0" applyFont="1" applyFill="1" applyAlignment="1">
      <alignment horizontal="center" vertical="center"/>
    </xf>
    <xf numFmtId="0" fontId="6" fillId="2" borderId="0" xfId="0" applyFont="1" applyFill="1" applyAlignment="1">
      <alignment vertical="center"/>
    </xf>
    <xf numFmtId="0" fontId="11" fillId="2" borderId="0" xfId="0" applyFont="1" applyFill="1" applyAlignment="1">
      <alignment vertical="center"/>
    </xf>
    <xf numFmtId="0" fontId="7" fillId="2" borderId="0" xfId="0" applyFont="1" applyFill="1" applyAlignment="1">
      <alignment vertical="center"/>
    </xf>
    <xf numFmtId="168" fontId="0" fillId="2" borderId="0" xfId="0" applyNumberFormat="1" applyFill="1"/>
    <xf numFmtId="41" fontId="0" fillId="2" borderId="0" xfId="2" applyFont="1" applyFill="1"/>
    <xf numFmtId="0" fontId="9" fillId="2" borderId="0" xfId="0" applyFont="1" applyFill="1" applyAlignment="1">
      <alignment vertical="center" wrapText="1"/>
    </xf>
    <xf numFmtId="0" fontId="21" fillId="0" borderId="2" xfId="0" applyFont="1" applyBorder="1" applyAlignment="1">
      <alignment horizontal="center" vertical="center"/>
    </xf>
    <xf numFmtId="0" fontId="14" fillId="0" borderId="2" xfId="3" applyBorder="1" applyAlignment="1">
      <alignment horizontal="center" vertical="center"/>
    </xf>
    <xf numFmtId="0" fontId="14" fillId="2" borderId="0" xfId="3" applyFill="1" applyAlignment="1">
      <alignment vertical="center"/>
    </xf>
    <xf numFmtId="0" fontId="15" fillId="2" borderId="0" xfId="3" applyFont="1" applyFill="1"/>
    <xf numFmtId="44" fontId="15" fillId="2" borderId="0" xfId="7" applyFont="1" applyFill="1"/>
    <xf numFmtId="0" fontId="23" fillId="2" borderId="0" xfId="3" applyFont="1" applyFill="1"/>
    <xf numFmtId="0" fontId="18" fillId="2" borderId="0" xfId="3" applyFont="1" applyFill="1" applyAlignment="1">
      <alignment horizontal="right" vertical="center"/>
    </xf>
    <xf numFmtId="44" fontId="18" fillId="2" borderId="0" xfId="7" applyFont="1" applyFill="1" applyBorder="1" applyAlignment="1">
      <alignment horizontal="right" vertical="center"/>
    </xf>
    <xf numFmtId="0" fontId="23" fillId="2" borderId="0" xfId="3" applyFont="1" applyFill="1" applyAlignment="1">
      <alignment vertical="center"/>
    </xf>
    <xf numFmtId="44" fontId="14" fillId="2" borderId="0" xfId="7" applyFont="1" applyFill="1"/>
    <xf numFmtId="0" fontId="36" fillId="2" borderId="0" xfId="3" applyFont="1" applyFill="1" applyAlignment="1">
      <alignment vertical="center"/>
    </xf>
    <xf numFmtId="0" fontId="36" fillId="0" borderId="0" xfId="3" applyFont="1" applyAlignment="1">
      <alignment vertical="center"/>
    </xf>
    <xf numFmtId="44" fontId="0" fillId="2" borderId="2" xfId="0" applyNumberFormat="1" applyFill="1" applyBorder="1"/>
    <xf numFmtId="0" fontId="2" fillId="2" borderId="0" xfId="0" applyFont="1" applyFill="1" applyAlignment="1">
      <alignment horizontal="center" vertical="center"/>
    </xf>
    <xf numFmtId="0" fontId="25" fillId="2" borderId="3" xfId="3" applyFont="1" applyFill="1" applyBorder="1" applyAlignment="1">
      <alignment horizontal="center" vertical="center" wrapText="1"/>
    </xf>
    <xf numFmtId="0" fontId="34" fillId="2" borderId="0" xfId="3" applyFont="1" applyFill="1" applyAlignment="1">
      <alignment horizontal="left" vertical="center" wrapText="1"/>
    </xf>
    <xf numFmtId="0" fontId="25" fillId="2" borderId="0" xfId="3" applyFont="1" applyFill="1" applyBorder="1" applyAlignment="1">
      <alignment horizontal="center" vertical="center"/>
    </xf>
    <xf numFmtId="0" fontId="25" fillId="2" borderId="0" xfId="3" applyFont="1" applyFill="1" applyBorder="1" applyAlignment="1">
      <alignment vertical="center" wrapText="1"/>
    </xf>
    <xf numFmtId="0" fontId="34" fillId="2" borderId="0" xfId="3" applyFont="1" applyFill="1" applyBorder="1" applyAlignment="1">
      <alignment vertical="center"/>
    </xf>
    <xf numFmtId="171" fontId="19" fillId="4" borderId="2" xfId="7" applyNumberFormat="1" applyFont="1" applyFill="1" applyBorder="1" applyAlignment="1">
      <alignment horizontal="center" vertical="center" wrapText="1"/>
    </xf>
    <xf numFmtId="164" fontId="3" fillId="4" borderId="2" xfId="1" applyFont="1" applyFill="1" applyBorder="1" applyAlignment="1">
      <alignment horizontal="center" vertical="center" wrapText="1"/>
    </xf>
    <xf numFmtId="10" fontId="3" fillId="4" borderId="2" xfId="1" applyNumberFormat="1" applyFont="1" applyFill="1" applyBorder="1" applyAlignment="1">
      <alignment horizontal="center" vertical="center" wrapText="1"/>
    </xf>
    <xf numFmtId="168" fontId="3" fillId="4" borderId="2" xfId="1" applyNumberFormat="1" applyFont="1" applyFill="1" applyBorder="1" applyAlignment="1">
      <alignment horizontal="center" vertical="center" wrapText="1"/>
    </xf>
    <xf numFmtId="171" fontId="29" fillId="4" borderId="2" xfId="7" applyNumberFormat="1" applyFont="1" applyFill="1" applyBorder="1" applyAlignment="1">
      <alignment horizontal="center" vertical="center" wrapText="1"/>
    </xf>
    <xf numFmtId="0" fontId="8" fillId="4" borderId="2" xfId="1" applyNumberFormat="1" applyFont="1" applyFill="1" applyBorder="1" applyAlignment="1">
      <alignment vertical="center" wrapText="1"/>
    </xf>
    <xf numFmtId="165" fontId="8" fillId="4" borderId="2" xfId="1" applyNumberFormat="1" applyFont="1" applyFill="1" applyBorder="1" applyAlignment="1">
      <alignment horizontal="center" vertical="center" wrapText="1"/>
    </xf>
    <xf numFmtId="0" fontId="8" fillId="4" borderId="2" xfId="1" applyNumberFormat="1" applyFont="1" applyFill="1" applyBorder="1" applyAlignment="1">
      <alignment horizontal="center" vertical="center" wrapText="1"/>
    </xf>
    <xf numFmtId="0" fontId="35" fillId="4" borderId="2" xfId="1" applyNumberFormat="1" applyFont="1" applyFill="1" applyBorder="1" applyAlignment="1">
      <alignment vertical="center" wrapText="1"/>
    </xf>
    <xf numFmtId="169" fontId="3" fillId="4" borderId="2" xfId="0" applyNumberFormat="1" applyFont="1" applyFill="1" applyBorder="1" applyAlignment="1">
      <alignment horizontal="center" vertical="center"/>
    </xf>
    <xf numFmtId="171" fontId="3" fillId="4" borderId="2" xfId="7" applyNumberFormat="1" applyFont="1" applyFill="1" applyBorder="1" applyAlignment="1">
      <alignment horizontal="center" vertical="center"/>
    </xf>
    <xf numFmtId="9" fontId="3" fillId="4" borderId="2" xfId="0" applyNumberFormat="1" applyFont="1" applyFill="1" applyBorder="1" applyAlignment="1">
      <alignment horizontal="center" vertical="center"/>
    </xf>
    <xf numFmtId="0" fontId="3" fillId="0" borderId="2" xfId="0" applyFont="1" applyFill="1" applyBorder="1" applyAlignment="1">
      <alignment horizontal="center" vertical="center"/>
    </xf>
    <xf numFmtId="170" fontId="3" fillId="4" borderId="2" xfId="0" applyNumberFormat="1" applyFont="1" applyFill="1" applyBorder="1" applyAlignment="1">
      <alignment horizontal="center" vertical="center"/>
    </xf>
    <xf numFmtId="0" fontId="3" fillId="4" borderId="2" xfId="0" applyFont="1" applyFill="1" applyBorder="1" applyAlignment="1">
      <alignment horizontal="center" vertical="center"/>
    </xf>
    <xf numFmtId="1" fontId="3" fillId="0" borderId="2" xfId="0" applyNumberFormat="1" applyFont="1" applyBorder="1" applyAlignment="1">
      <alignment horizontal="center" vertical="center"/>
    </xf>
    <xf numFmtId="3" fontId="3" fillId="0" borderId="2" xfId="0" applyNumberFormat="1" applyFont="1" applyBorder="1" applyAlignment="1">
      <alignment horizontal="center" vertical="center"/>
    </xf>
    <xf numFmtId="171" fontId="3" fillId="0" borderId="2" xfId="7" applyNumberFormat="1" applyFont="1" applyFill="1" applyBorder="1" applyAlignment="1">
      <alignment horizontal="center" vertical="center"/>
    </xf>
    <xf numFmtId="170" fontId="3" fillId="0" borderId="2" xfId="0" applyNumberFormat="1" applyFont="1" applyBorder="1" applyAlignment="1">
      <alignment horizontal="center" vertical="center"/>
    </xf>
    <xf numFmtId="0" fontId="43" fillId="4" borderId="2" xfId="3" applyFont="1" applyFill="1" applyBorder="1" applyAlignment="1">
      <alignment horizontal="center" vertical="center" wrapText="1"/>
    </xf>
    <xf numFmtId="0" fontId="44" fillId="4" borderId="2" xfId="3" applyFont="1" applyFill="1" applyBorder="1" applyAlignment="1">
      <alignment horizontal="center" vertical="center" wrapText="1"/>
    </xf>
    <xf numFmtId="0" fontId="19" fillId="5" borderId="2" xfId="0" applyFont="1" applyFill="1" applyBorder="1" applyAlignment="1">
      <alignment horizontal="center" vertical="center" wrapText="1"/>
    </xf>
    <xf numFmtId="164" fontId="35" fillId="5" borderId="2" xfId="1" applyFont="1" applyFill="1" applyBorder="1" applyAlignment="1">
      <alignment horizontal="center" vertical="center" wrapText="1"/>
    </xf>
    <xf numFmtId="0" fontId="20" fillId="5" borderId="2"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33" fillId="5" borderId="2" xfId="0" applyFont="1" applyFill="1" applyBorder="1" applyAlignment="1">
      <alignment horizontal="center" vertical="center" wrapText="1"/>
    </xf>
    <xf numFmtId="44" fontId="33" fillId="5" borderId="2" xfId="7" applyFont="1" applyFill="1" applyBorder="1" applyAlignment="1">
      <alignment horizontal="center" vertical="center" wrapText="1"/>
    </xf>
    <xf numFmtId="0" fontId="8" fillId="2" borderId="0" xfId="1" applyNumberFormat="1" applyFont="1" applyFill="1" applyBorder="1" applyAlignment="1">
      <alignment horizontal="left" vertical="center" wrapText="1"/>
    </xf>
    <xf numFmtId="0" fontId="31" fillId="3" borderId="0" xfId="0" applyFont="1" applyFill="1" applyAlignment="1">
      <alignment horizontal="center" vertical="center"/>
    </xf>
    <xf numFmtId="0" fontId="32" fillId="0" borderId="0" xfId="0" applyFont="1"/>
    <xf numFmtId="0" fontId="33" fillId="2" borderId="0" xfId="0" applyFont="1" applyFill="1" applyAlignment="1">
      <alignment horizontal="center"/>
    </xf>
    <xf numFmtId="0" fontId="18" fillId="2" borderId="0" xfId="0" applyFont="1" applyFill="1" applyAlignment="1">
      <alignment horizontal="center"/>
    </xf>
    <xf numFmtId="0" fontId="33" fillId="2" borderId="0" xfId="0" applyFont="1" applyFill="1" applyAlignment="1">
      <alignment horizontal="center" vertical="center" wrapText="1"/>
    </xf>
    <xf numFmtId="0" fontId="5" fillId="5" borderId="2" xfId="0" applyFont="1" applyFill="1" applyBorder="1" applyAlignment="1">
      <alignment horizontal="center" vertical="center"/>
    </xf>
    <xf numFmtId="0" fontId="2" fillId="2" borderId="0" xfId="0" applyFont="1" applyFill="1" applyAlignment="1">
      <alignment horizontal="center" vertical="center"/>
    </xf>
    <xf numFmtId="0" fontId="21" fillId="2" borderId="0" xfId="0" applyFont="1" applyFill="1"/>
    <xf numFmtId="0" fontId="11" fillId="2" borderId="1"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8" fillId="2" borderId="2" xfId="1" applyNumberFormat="1" applyFont="1" applyFill="1" applyBorder="1" applyAlignment="1">
      <alignment horizontal="left" vertical="center" wrapText="1"/>
    </xf>
    <xf numFmtId="0" fontId="19" fillId="5" borderId="5" xfId="0" applyFont="1" applyFill="1" applyBorder="1" applyAlignment="1">
      <alignment horizontal="center" vertical="center" wrapText="1"/>
    </xf>
    <xf numFmtId="0" fontId="19" fillId="5" borderId="6" xfId="0" applyFont="1" applyFill="1" applyBorder="1" applyAlignment="1">
      <alignment horizontal="center" vertical="center" wrapText="1"/>
    </xf>
    <xf numFmtId="0" fontId="29" fillId="4" borderId="5" xfId="0" applyFont="1" applyFill="1" applyBorder="1" applyAlignment="1">
      <alignment horizontal="center" vertical="center" wrapText="1"/>
    </xf>
    <xf numFmtId="0" fontId="29" fillId="4" borderId="6" xfId="0" applyFont="1" applyFill="1" applyBorder="1" applyAlignment="1">
      <alignment horizontal="center" vertical="center" wrapText="1"/>
    </xf>
    <xf numFmtId="0" fontId="1" fillId="2" borderId="2" xfId="0" applyFont="1" applyFill="1" applyBorder="1" applyAlignment="1">
      <alignment horizontal="right" vertical="center"/>
    </xf>
    <xf numFmtId="0" fontId="19" fillId="5" borderId="2" xfId="0" applyFont="1" applyFill="1" applyBorder="1" applyAlignment="1">
      <alignment horizontal="center" vertical="center" wrapText="1"/>
    </xf>
    <xf numFmtId="0" fontId="5" fillId="5" borderId="5" xfId="0" applyFont="1" applyFill="1" applyBorder="1" applyAlignment="1">
      <alignment horizontal="center" vertical="center"/>
    </xf>
    <xf numFmtId="0" fontId="0" fillId="5" borderId="1" xfId="0" applyFill="1" applyBorder="1"/>
    <xf numFmtId="0" fontId="0" fillId="5" borderId="6" xfId="0" applyFill="1" applyBorder="1"/>
    <xf numFmtId="0" fontId="0" fillId="2" borderId="0" xfId="0" applyFill="1"/>
    <xf numFmtId="0" fontId="9" fillId="2" borderId="0" xfId="0" applyFont="1" applyFill="1" applyAlignment="1">
      <alignment horizontal="center" vertical="center" wrapText="1"/>
    </xf>
    <xf numFmtId="0" fontId="0" fillId="2" borderId="3" xfId="0" applyFill="1" applyBorder="1" applyAlignment="1">
      <alignment horizontal="center"/>
    </xf>
    <xf numFmtId="0" fontId="11" fillId="2" borderId="0" xfId="0" applyFont="1" applyFill="1" applyAlignment="1">
      <alignment horizontal="left" vertical="center" wrapText="1"/>
    </xf>
    <xf numFmtId="0" fontId="0" fillId="2" borderId="1" xfId="0" applyFill="1" applyBorder="1" applyAlignment="1">
      <alignment horizontal="center"/>
    </xf>
    <xf numFmtId="0" fontId="8" fillId="2" borderId="2" xfId="1" applyNumberFormat="1" applyFont="1" applyFill="1" applyBorder="1" applyAlignment="1">
      <alignment vertical="center" wrapText="1"/>
    </xf>
    <xf numFmtId="0" fontId="28" fillId="0" borderId="3" xfId="0" applyFont="1" applyFill="1" applyBorder="1" applyAlignment="1">
      <alignment horizontal="center" wrapText="1"/>
    </xf>
    <xf numFmtId="0" fontId="28" fillId="2" borderId="3" xfId="0" applyFont="1" applyFill="1" applyBorder="1" applyAlignment="1">
      <alignment horizontal="center" wrapText="1"/>
    </xf>
    <xf numFmtId="0" fontId="9" fillId="0" borderId="2" xfId="1" applyNumberFormat="1" applyFont="1" applyBorder="1" applyAlignment="1">
      <alignment horizontal="left" vertical="center" wrapText="1"/>
    </xf>
    <xf numFmtId="0" fontId="22" fillId="5" borderId="2" xfId="1" applyNumberFormat="1" applyFont="1" applyFill="1" applyBorder="1" applyAlignment="1">
      <alignment horizontal="center" vertical="center" wrapText="1"/>
    </xf>
    <xf numFmtId="0" fontId="28" fillId="0" borderId="3" xfId="0" applyFont="1" applyFill="1" applyBorder="1" applyAlignment="1">
      <alignment horizontal="left" wrapText="1"/>
    </xf>
    <xf numFmtId="0" fontId="4" fillId="5" borderId="2" xfId="1" applyNumberFormat="1" applyFont="1" applyFill="1" applyBorder="1" applyAlignment="1">
      <alignment horizontal="center" vertical="center" wrapText="1"/>
    </xf>
    <xf numFmtId="0" fontId="28" fillId="2" borderId="3" xfId="0" applyFont="1" applyFill="1" applyBorder="1" applyAlignment="1">
      <alignment horizontal="left" wrapText="1"/>
    </xf>
    <xf numFmtId="0" fontId="14" fillId="2" borderId="0" xfId="3" applyFill="1" applyAlignment="1">
      <alignment horizontal="center"/>
    </xf>
    <xf numFmtId="0" fontId="37" fillId="2" borderId="0" xfId="3" applyFont="1" applyFill="1" applyAlignment="1">
      <alignment horizontal="center" vertical="center"/>
    </xf>
    <xf numFmtId="0" fontId="37" fillId="2" borderId="0" xfId="3" applyFont="1" applyFill="1" applyAlignment="1">
      <alignment horizontal="center" vertical="center" wrapText="1"/>
    </xf>
    <xf numFmtId="0" fontId="38" fillId="2" borderId="0" xfId="3" applyFont="1" applyFill="1" applyAlignment="1">
      <alignment horizontal="left" vertical="center" wrapText="1"/>
    </xf>
    <xf numFmtId="0" fontId="25" fillId="2" borderId="3" xfId="3" applyFont="1" applyFill="1" applyBorder="1" applyAlignment="1">
      <alignment horizontal="center" vertical="center" wrapText="1"/>
    </xf>
    <xf numFmtId="0" fontId="18" fillId="2" borderId="2" xfId="3" applyFont="1" applyFill="1" applyBorder="1" applyAlignment="1">
      <alignment horizontal="left" vertical="center" wrapText="1"/>
    </xf>
    <xf numFmtId="0" fontId="25" fillId="2" borderId="2" xfId="3" applyFont="1" applyFill="1" applyBorder="1" applyAlignment="1">
      <alignment horizontal="left" vertical="center" wrapText="1"/>
    </xf>
    <xf numFmtId="0" fontId="26" fillId="2" borderId="2" xfId="3" applyFont="1" applyFill="1" applyBorder="1" applyAlignment="1">
      <alignment horizontal="left" vertical="center" wrapText="1"/>
    </xf>
    <xf numFmtId="0" fontId="24" fillId="2" borderId="0" xfId="3" applyFont="1" applyFill="1" applyAlignment="1">
      <alignment horizontal="left" vertical="center" wrapText="1"/>
    </xf>
    <xf numFmtId="0" fontId="34" fillId="2" borderId="0" xfId="3" applyFont="1" applyFill="1" applyAlignment="1">
      <alignment horizontal="left" vertical="center" wrapText="1"/>
    </xf>
    <xf numFmtId="44" fontId="12" fillId="2" borderId="0" xfId="7" applyFont="1" applyFill="1" applyBorder="1" applyAlignment="1">
      <alignment horizontal="center" vertical="center" wrapText="1"/>
    </xf>
    <xf numFmtId="0" fontId="17" fillId="2" borderId="0" xfId="3" applyFont="1" applyFill="1" applyAlignment="1">
      <alignment horizontal="right" vertical="center"/>
    </xf>
    <xf numFmtId="0" fontId="18" fillId="0" borderId="2" xfId="3" applyFont="1" applyBorder="1" applyAlignment="1">
      <alignment horizontal="right" vertical="center" indent="1"/>
    </xf>
    <xf numFmtId="0" fontId="18" fillId="5" borderId="2" xfId="3" applyFont="1" applyFill="1" applyBorder="1" applyAlignment="1">
      <alignment horizontal="left" vertical="center" wrapText="1"/>
    </xf>
    <xf numFmtId="0" fontId="18" fillId="4" borderId="2" xfId="3" applyFont="1" applyFill="1" applyBorder="1" applyAlignment="1">
      <alignment horizontal="center" vertical="center"/>
    </xf>
    <xf numFmtId="0" fontId="12" fillId="2" borderId="0" xfId="3" applyFont="1" applyFill="1" applyAlignment="1">
      <alignment horizontal="center" vertical="center" wrapText="1"/>
    </xf>
  </cellXfs>
  <cellStyles count="8">
    <cellStyle name="Millares" xfId="1" builtinId="3"/>
    <cellStyle name="Millares [0]" xfId="2" builtinId="6"/>
    <cellStyle name="Millares 2" xfId="4" xr:uid="{00000000-0005-0000-0000-000002000000}"/>
    <cellStyle name="Moneda" xfId="7" builtinId="4"/>
    <cellStyle name="Normal" xfId="0" builtinId="0"/>
    <cellStyle name="Normal 2" xfId="3" xr:uid="{00000000-0005-0000-0000-000005000000}"/>
    <cellStyle name="Normal 5" xfId="6" xr:uid="{00000000-0005-0000-0000-000006000000}"/>
    <cellStyle name="Porcentaje 2"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4</xdr:col>
      <xdr:colOff>2362761</xdr:colOff>
      <xdr:row>0</xdr:row>
      <xdr:rowOff>110378</xdr:rowOff>
    </xdr:from>
    <xdr:to>
      <xdr:col>6</xdr:col>
      <xdr:colOff>564777</xdr:colOff>
      <xdr:row>2</xdr:row>
      <xdr:rowOff>43143</xdr:rowOff>
    </xdr:to>
    <xdr:pic>
      <xdr:nvPicPr>
        <xdr:cNvPr id="2" name="Imagen 1">
          <a:extLst>
            <a:ext uri="{FF2B5EF4-FFF2-40B4-BE49-F238E27FC236}">
              <a16:creationId xmlns:a16="http://schemas.microsoft.com/office/drawing/2014/main" id="{5F34C2D0-29C6-7AAA-A82F-1C05B2E25C11}"/>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5716" r="4753" b="12107"/>
        <a:stretch/>
      </xdr:blipFill>
      <xdr:spPr bwMode="auto">
        <a:xfrm>
          <a:off x="7325286" y="110378"/>
          <a:ext cx="1859616" cy="3518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837786</xdr:colOff>
      <xdr:row>0</xdr:row>
      <xdr:rowOff>75786</xdr:rowOff>
    </xdr:from>
    <xdr:to>
      <xdr:col>6</xdr:col>
      <xdr:colOff>617054</xdr:colOff>
      <xdr:row>2</xdr:row>
      <xdr:rowOff>130037</xdr:rowOff>
    </xdr:to>
    <xdr:pic>
      <xdr:nvPicPr>
        <xdr:cNvPr id="2" name="Imagen 1">
          <a:extLst>
            <a:ext uri="{FF2B5EF4-FFF2-40B4-BE49-F238E27FC236}">
              <a16:creationId xmlns:a16="http://schemas.microsoft.com/office/drawing/2014/main" id="{258B62D9-77DE-D4BB-C9CA-3BECCBAA82CA}"/>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9245"/>
        <a:stretch/>
      </xdr:blipFill>
      <xdr:spPr bwMode="auto">
        <a:xfrm>
          <a:off x="7972011" y="75786"/>
          <a:ext cx="1884293" cy="4543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904875</xdr:colOff>
      <xdr:row>0</xdr:row>
      <xdr:rowOff>114299</xdr:rowOff>
    </xdr:from>
    <xdr:to>
      <xdr:col>4</xdr:col>
      <xdr:colOff>542925</xdr:colOff>
      <xdr:row>2</xdr:row>
      <xdr:rowOff>66674</xdr:rowOff>
    </xdr:to>
    <xdr:pic>
      <xdr:nvPicPr>
        <xdr:cNvPr id="2" name="Imagen 1">
          <a:extLst>
            <a:ext uri="{FF2B5EF4-FFF2-40B4-BE49-F238E27FC236}">
              <a16:creationId xmlns:a16="http://schemas.microsoft.com/office/drawing/2014/main" id="{0A547F3B-8C2F-8679-9D19-343C44A87EC7}"/>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5217"/>
        <a:stretch/>
      </xdr:blipFill>
      <xdr:spPr bwMode="auto">
        <a:xfrm>
          <a:off x="6562725" y="114299"/>
          <a:ext cx="189547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1243852</xdr:colOff>
      <xdr:row>0</xdr:row>
      <xdr:rowOff>67235</xdr:rowOff>
    </xdr:from>
    <xdr:to>
      <xdr:col>7</xdr:col>
      <xdr:colOff>357467</xdr:colOff>
      <xdr:row>2</xdr:row>
      <xdr:rowOff>76760</xdr:rowOff>
    </xdr:to>
    <xdr:pic>
      <xdr:nvPicPr>
        <xdr:cNvPr id="2" name="Imagen 1">
          <a:extLst>
            <a:ext uri="{FF2B5EF4-FFF2-40B4-BE49-F238E27FC236}">
              <a16:creationId xmlns:a16="http://schemas.microsoft.com/office/drawing/2014/main" id="{24D99031-E54D-7934-C0C3-6E81171036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10499" y="67235"/>
          <a:ext cx="1881468" cy="4241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11</xdr:col>
      <xdr:colOff>504278</xdr:colOff>
      <xdr:row>0</xdr:row>
      <xdr:rowOff>121228</xdr:rowOff>
    </xdr:from>
    <xdr:to>
      <xdr:col>12</xdr:col>
      <xdr:colOff>2132733</xdr:colOff>
      <xdr:row>1</xdr:row>
      <xdr:rowOff>450273</xdr:rowOff>
    </xdr:to>
    <xdr:pic>
      <xdr:nvPicPr>
        <xdr:cNvPr id="2" name="Imagen 1">
          <a:extLst>
            <a:ext uri="{FF2B5EF4-FFF2-40B4-BE49-F238E27FC236}">
              <a16:creationId xmlns:a16="http://schemas.microsoft.com/office/drawing/2014/main" id="{35974EEC-67AB-4925-913D-9637BEF56605}"/>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9814" b="9376"/>
        <a:stretch/>
      </xdr:blipFill>
      <xdr:spPr bwMode="auto">
        <a:xfrm>
          <a:off x="15657687" y="121228"/>
          <a:ext cx="2546319" cy="5022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9"/>
  <sheetViews>
    <sheetView zoomScale="85" zoomScaleNormal="85" zoomScaleSheetLayoutView="85" zoomScalePageLayoutView="90" workbookViewId="0">
      <selection activeCell="J17" sqref="J17"/>
    </sheetView>
  </sheetViews>
  <sheetFormatPr baseColWidth="10" defaultRowHeight="15" x14ac:dyDescent="0.25"/>
  <cols>
    <col min="1" max="1" width="11.42578125" style="10"/>
    <col min="2" max="2" width="15.5703125" customWidth="1"/>
    <col min="3" max="3" width="36" customWidth="1"/>
    <col min="4" max="4" width="11.42578125" customWidth="1"/>
    <col min="5" max="5" width="43.42578125" customWidth="1"/>
    <col min="6" max="6" width="11.42578125" customWidth="1"/>
    <col min="7" max="7" width="11.42578125" style="10"/>
  </cols>
  <sheetData>
    <row r="1" spans="2:6" x14ac:dyDescent="0.25">
      <c r="B1" s="10"/>
      <c r="C1" s="10"/>
      <c r="D1" s="10"/>
      <c r="E1" s="10"/>
      <c r="F1" s="10"/>
    </row>
    <row r="2" spans="2:6" ht="18" x14ac:dyDescent="0.25">
      <c r="B2" s="114" t="s">
        <v>67</v>
      </c>
      <c r="C2" s="114"/>
      <c r="D2" s="114"/>
      <c r="E2" s="114"/>
      <c r="F2" s="114"/>
    </row>
    <row r="3" spans="2:6" ht="18" x14ac:dyDescent="0.25">
      <c r="B3" s="115" t="s">
        <v>68</v>
      </c>
      <c r="C3" s="115"/>
      <c r="D3" s="115"/>
      <c r="E3" s="115"/>
      <c r="F3" s="115"/>
    </row>
    <row r="4" spans="2:6" ht="18" x14ac:dyDescent="0.25">
      <c r="B4" s="114" t="s">
        <v>70</v>
      </c>
      <c r="C4" s="114"/>
      <c r="D4" s="114"/>
      <c r="E4" s="114"/>
      <c r="F4" s="114"/>
    </row>
    <row r="5" spans="2:6" ht="58.5" customHeight="1" x14ac:dyDescent="0.25">
      <c r="B5" s="116" t="s">
        <v>69</v>
      </c>
      <c r="C5" s="116"/>
      <c r="D5" s="116"/>
      <c r="E5" s="116"/>
      <c r="F5" s="116"/>
    </row>
    <row r="6" spans="2:6" x14ac:dyDescent="0.25">
      <c r="B6" s="10"/>
      <c r="C6" s="10"/>
      <c r="D6" s="10"/>
      <c r="E6" s="10"/>
      <c r="F6" s="10"/>
    </row>
    <row r="7" spans="2:6" ht="15" customHeight="1" x14ac:dyDescent="0.25">
      <c r="B7" s="118"/>
      <c r="C7" s="119"/>
      <c r="D7" s="119"/>
      <c r="E7" s="119"/>
      <c r="F7" s="32"/>
    </row>
    <row r="8" spans="2:6" ht="27.75" customHeight="1" x14ac:dyDescent="0.25">
      <c r="B8" s="117" t="s">
        <v>47</v>
      </c>
      <c r="C8" s="117"/>
      <c r="D8" s="117"/>
      <c r="E8" s="117"/>
      <c r="F8" s="117"/>
    </row>
    <row r="9" spans="2:6" ht="8.25" customHeight="1" x14ac:dyDescent="0.25">
      <c r="B9" s="118"/>
      <c r="C9" s="119"/>
      <c r="D9" s="119"/>
      <c r="E9" s="119"/>
      <c r="F9" s="32"/>
    </row>
    <row r="10" spans="2:6" ht="29.25" customHeight="1" x14ac:dyDescent="0.25">
      <c r="B10" s="78"/>
      <c r="C10" s="33" t="s">
        <v>63</v>
      </c>
      <c r="D10" s="121"/>
      <c r="E10" s="121"/>
      <c r="F10" s="32"/>
    </row>
    <row r="11" spans="2:6" ht="39.75" customHeight="1" x14ac:dyDescent="0.25">
      <c r="B11" s="32"/>
      <c r="C11" s="33" t="s">
        <v>62</v>
      </c>
      <c r="D11" s="120"/>
      <c r="E11" s="120"/>
      <c r="F11" s="32"/>
    </row>
    <row r="12" spans="2:6" ht="20.25" customHeight="1" x14ac:dyDescent="0.25">
      <c r="B12" s="32"/>
      <c r="C12" s="34"/>
      <c r="D12" s="34"/>
      <c r="E12" s="32"/>
      <c r="F12" s="32"/>
    </row>
    <row r="13" spans="2:6" ht="61.5" customHeight="1" x14ac:dyDescent="0.25">
      <c r="B13" s="32"/>
      <c r="C13" s="123" t="s">
        <v>48</v>
      </c>
      <c r="D13" s="124"/>
      <c r="E13" s="105" t="s">
        <v>49</v>
      </c>
      <c r="F13" s="29"/>
    </row>
    <row r="14" spans="2:6" ht="40.5" customHeight="1" x14ac:dyDescent="0.25">
      <c r="B14" s="32"/>
      <c r="C14" s="125"/>
      <c r="D14" s="126"/>
      <c r="E14" s="84"/>
      <c r="F14" s="30"/>
    </row>
    <row r="15" spans="2:6" s="10" customFormat="1" ht="26.25" customHeight="1" x14ac:dyDescent="0.25">
      <c r="B15" s="32"/>
      <c r="C15" s="9"/>
      <c r="D15" s="9"/>
      <c r="E15" s="9"/>
      <c r="F15" s="31"/>
    </row>
    <row r="16" spans="2:6" s="10" customFormat="1" ht="38.25" customHeight="1" x14ac:dyDescent="0.25">
      <c r="B16" s="122" t="s">
        <v>51</v>
      </c>
      <c r="C16" s="122"/>
      <c r="D16" s="122"/>
      <c r="E16" s="122"/>
      <c r="F16" s="122"/>
    </row>
    <row r="17" spans="1:14" s="10" customFormat="1" ht="103.5" customHeight="1" x14ac:dyDescent="0.25">
      <c r="B17" s="122" t="s">
        <v>54</v>
      </c>
      <c r="C17" s="122"/>
      <c r="D17" s="122"/>
      <c r="E17" s="122"/>
      <c r="F17" s="122"/>
    </row>
    <row r="18" spans="1:14" s="10" customFormat="1" ht="51" customHeight="1" x14ac:dyDescent="0.25">
      <c r="B18" s="111"/>
      <c r="C18" s="111"/>
      <c r="D18" s="111"/>
      <c r="E18" s="111"/>
      <c r="F18" s="111"/>
    </row>
    <row r="19" spans="1:14" s="26" customFormat="1" ht="35.25" customHeight="1" x14ac:dyDescent="0.25">
      <c r="A19" s="37"/>
      <c r="B19" s="32"/>
      <c r="C19" s="25"/>
      <c r="D19" s="25"/>
      <c r="E19" s="25"/>
      <c r="F19" s="25"/>
      <c r="G19" s="37"/>
    </row>
    <row r="20" spans="1:14" ht="20.25" customHeight="1" x14ac:dyDescent="0.25">
      <c r="B20" s="10"/>
      <c r="C20" s="22" t="s">
        <v>34</v>
      </c>
      <c r="D20" s="22"/>
      <c r="E20" s="24"/>
      <c r="F20" s="15"/>
    </row>
    <row r="21" spans="1:14" ht="26.25" customHeight="1" x14ac:dyDescent="0.25">
      <c r="B21" s="10"/>
      <c r="C21" s="22" t="s">
        <v>32</v>
      </c>
      <c r="D21" s="22"/>
      <c r="E21" s="24"/>
      <c r="F21" s="15"/>
    </row>
    <row r="22" spans="1:14" ht="26.25" customHeight="1" x14ac:dyDescent="0.25">
      <c r="B22" s="10"/>
      <c r="C22" s="23" t="s">
        <v>33</v>
      </c>
      <c r="D22" s="23"/>
      <c r="E22" s="24"/>
      <c r="F22" s="15"/>
    </row>
    <row r="23" spans="1:14" ht="26.25" customHeight="1" x14ac:dyDescent="0.25">
      <c r="B23" s="10"/>
      <c r="C23" s="10"/>
      <c r="D23" s="10"/>
      <c r="E23" s="10"/>
      <c r="F23" s="10"/>
    </row>
    <row r="24" spans="1:14" x14ac:dyDescent="0.25">
      <c r="B24" s="10"/>
      <c r="C24" s="10"/>
      <c r="D24" s="10"/>
      <c r="E24" s="10"/>
      <c r="F24" s="10"/>
    </row>
    <row r="25" spans="1:14" ht="20.25" customHeight="1" x14ac:dyDescent="0.25">
      <c r="B25" s="10"/>
      <c r="C25" s="22" t="s">
        <v>34</v>
      </c>
      <c r="D25" s="22"/>
      <c r="E25" s="24"/>
      <c r="F25" s="15"/>
    </row>
    <row r="26" spans="1:14" ht="26.25" customHeight="1" x14ac:dyDescent="0.25">
      <c r="B26" s="10"/>
      <c r="C26" s="35" t="s">
        <v>65</v>
      </c>
      <c r="D26" s="35"/>
      <c r="E26" s="24"/>
      <c r="F26" s="15"/>
    </row>
    <row r="27" spans="1:14" ht="26.25" customHeight="1" x14ac:dyDescent="0.25">
      <c r="B27" s="10"/>
      <c r="C27" s="23" t="s">
        <v>50</v>
      </c>
      <c r="D27" s="23"/>
      <c r="E27" s="24"/>
      <c r="F27" s="15"/>
    </row>
    <row r="28" spans="1:14" ht="20.25" customHeight="1" x14ac:dyDescent="0.25">
      <c r="B28" s="10"/>
      <c r="C28" s="10"/>
      <c r="D28" s="10"/>
      <c r="E28" s="10"/>
      <c r="F28" s="10"/>
      <c r="I28" s="112"/>
      <c r="J28" s="113"/>
      <c r="K28" s="113"/>
      <c r="L28" s="113"/>
      <c r="M28" s="113"/>
      <c r="N28" s="113"/>
    </row>
    <row r="29" spans="1:14" ht="17.25" x14ac:dyDescent="0.25">
      <c r="B29" s="10"/>
      <c r="C29" s="10"/>
      <c r="D29" s="10"/>
      <c r="E29" s="10"/>
      <c r="F29" s="10"/>
      <c r="I29" s="112"/>
      <c r="J29" s="113"/>
      <c r="K29" s="113"/>
      <c r="L29" s="113"/>
      <c r="M29" s="113"/>
      <c r="N29" s="113"/>
    </row>
  </sheetData>
  <mergeCells count="16">
    <mergeCell ref="B18:F18"/>
    <mergeCell ref="I28:N28"/>
    <mergeCell ref="I29:N29"/>
    <mergeCell ref="B2:F2"/>
    <mergeCell ref="B3:F3"/>
    <mergeCell ref="B4:F4"/>
    <mergeCell ref="B5:F5"/>
    <mergeCell ref="B8:F8"/>
    <mergeCell ref="B7:E7"/>
    <mergeCell ref="B9:E9"/>
    <mergeCell ref="D11:E11"/>
    <mergeCell ref="D10:E10"/>
    <mergeCell ref="B16:F16"/>
    <mergeCell ref="B17:F17"/>
    <mergeCell ref="C13:D13"/>
    <mergeCell ref="C14:D14"/>
  </mergeCells>
  <pageMargins left="0.7" right="0.7" top="0.75" bottom="0.75" header="0.3" footer="0.3"/>
  <pageSetup scale="64" fitToHeight="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A83"/>
  <sheetViews>
    <sheetView view="pageBreakPreview" zoomScaleNormal="100" zoomScaleSheetLayoutView="100" workbookViewId="0">
      <selection activeCell="A5" sqref="A5:G5"/>
    </sheetView>
  </sheetViews>
  <sheetFormatPr baseColWidth="10" defaultRowHeight="15" x14ac:dyDescent="0.25"/>
  <cols>
    <col min="1" max="1" width="8.28515625" customWidth="1"/>
    <col min="2" max="2" width="14.7109375" style="26" customWidth="1"/>
    <col min="3" max="3" width="39.42578125" customWidth="1"/>
    <col min="4" max="4" width="23.7109375" customWidth="1"/>
    <col min="5" max="5" width="20.85546875" customWidth="1"/>
    <col min="6" max="6" width="31.5703125" customWidth="1"/>
    <col min="7" max="7" width="10" customWidth="1"/>
    <col min="8" max="27" width="11.42578125" style="10"/>
  </cols>
  <sheetData>
    <row r="1" spans="1:7" x14ac:dyDescent="0.25">
      <c r="A1" s="10"/>
      <c r="B1" s="37"/>
      <c r="C1" s="10"/>
      <c r="D1" s="10"/>
      <c r="E1" s="10"/>
      <c r="F1" s="10"/>
      <c r="G1" s="10"/>
    </row>
    <row r="2" spans="1:7" ht="16.5" customHeight="1" x14ac:dyDescent="0.25">
      <c r="A2" s="114" t="str">
        <f>+'FORMATO 5A'!B2</f>
        <v>MUNICIPIO DE CHINACOTA</v>
      </c>
      <c r="B2" s="114"/>
      <c r="C2" s="114"/>
      <c r="D2" s="114"/>
      <c r="E2" s="114"/>
      <c r="F2" s="114"/>
      <c r="G2" s="114"/>
    </row>
    <row r="3" spans="1:7" ht="16.5" customHeight="1" x14ac:dyDescent="0.25">
      <c r="A3" s="114" t="str">
        <f>+'FORMATO 5A'!B3</f>
        <v>SECRETARIA DE PLANEACION</v>
      </c>
      <c r="B3" s="114"/>
      <c r="C3" s="114"/>
      <c r="D3" s="114"/>
      <c r="E3" s="114"/>
      <c r="F3" s="114"/>
      <c r="G3" s="114"/>
    </row>
    <row r="4" spans="1:7" ht="16.5" customHeight="1" x14ac:dyDescent="0.25">
      <c r="A4" s="114" t="str">
        <f>+'FORMATO 5A'!B4</f>
        <v>SELECCIÓN ABREVIADA DE MENOR CUANTIA SAMC-SPM-004-2026</v>
      </c>
      <c r="B4" s="114"/>
      <c r="C4" s="114"/>
      <c r="D4" s="114"/>
      <c r="E4" s="114"/>
      <c r="F4" s="114"/>
      <c r="G4" s="114"/>
    </row>
    <row r="5" spans="1:7" ht="51.75" customHeight="1" x14ac:dyDescent="0.25">
      <c r="A5" s="116" t="str">
        <f>+'FORMATO 5A'!B5</f>
        <v>MEJORAMIENTO Y MANTENIMIENTO DE VÍA NO PAVIMENTADA MEDIANTE ACTIVIDADES RUTINARIAS Y OBRAS COMPLEMENTARIAS DEL MUNICIPIO DE CHINACOTA, NORTE DE SANTANDER</v>
      </c>
      <c r="B5" s="116"/>
      <c r="C5" s="116"/>
      <c r="D5" s="116"/>
      <c r="E5" s="116"/>
      <c r="F5" s="116"/>
      <c r="G5" s="116"/>
    </row>
    <row r="6" spans="1:7" ht="16.5" customHeight="1" x14ac:dyDescent="0.25">
      <c r="A6" s="10"/>
      <c r="B6" s="58"/>
      <c r="C6" s="10"/>
      <c r="D6" s="10"/>
      <c r="E6" s="10"/>
      <c r="F6" s="10"/>
      <c r="G6" s="10"/>
    </row>
    <row r="7" spans="1:7" ht="12.75" customHeight="1" x14ac:dyDescent="0.25">
      <c r="A7" s="10"/>
      <c r="B7" s="37"/>
      <c r="C7" s="58"/>
      <c r="D7" s="10"/>
      <c r="E7" s="10"/>
      <c r="F7" s="10"/>
      <c r="G7" s="10"/>
    </row>
    <row r="8" spans="1:7" ht="22.5" customHeight="1" x14ac:dyDescent="0.25">
      <c r="A8" s="10"/>
      <c r="B8" s="129" t="s">
        <v>45</v>
      </c>
      <c r="C8" s="130"/>
      <c r="D8" s="130"/>
      <c r="E8" s="130"/>
      <c r="F8" s="131"/>
      <c r="G8" s="133"/>
    </row>
    <row r="9" spans="1:7" ht="21" customHeight="1" x14ac:dyDescent="0.25">
      <c r="A9" s="10"/>
      <c r="B9" s="118" t="s">
        <v>4</v>
      </c>
      <c r="C9" s="132"/>
      <c r="D9" s="132"/>
      <c r="E9" s="132"/>
      <c r="F9" s="132"/>
      <c r="G9" s="133"/>
    </row>
    <row r="10" spans="1:7" ht="10.5" customHeight="1" x14ac:dyDescent="0.25">
      <c r="A10" s="10"/>
      <c r="B10" s="37"/>
      <c r="C10" s="59"/>
      <c r="D10" s="10"/>
      <c r="E10" s="10"/>
      <c r="F10" s="10"/>
      <c r="G10" s="10"/>
    </row>
    <row r="11" spans="1:7" ht="25.5" customHeight="1" x14ac:dyDescent="0.25">
      <c r="A11" s="10"/>
      <c r="B11" s="60" t="s">
        <v>5</v>
      </c>
      <c r="C11" s="10"/>
      <c r="D11" s="134"/>
      <c r="E11" s="134"/>
      <c r="F11" s="134"/>
      <c r="G11" s="10"/>
    </row>
    <row r="12" spans="1:7" ht="25.5" customHeight="1" x14ac:dyDescent="0.25">
      <c r="A12" s="10"/>
      <c r="B12" s="135" t="s">
        <v>62</v>
      </c>
      <c r="C12" s="135"/>
      <c r="D12" s="136"/>
      <c r="E12" s="136"/>
      <c r="F12" s="136"/>
      <c r="G12" s="10"/>
    </row>
    <row r="13" spans="1:7" ht="19.5" customHeight="1" x14ac:dyDescent="0.25">
      <c r="A13" s="10"/>
      <c r="B13" s="37"/>
      <c r="C13" s="61"/>
      <c r="D13" s="10"/>
      <c r="E13" s="10"/>
      <c r="F13" s="10"/>
      <c r="G13" s="10"/>
    </row>
    <row r="14" spans="1:7" ht="63" x14ac:dyDescent="0.25">
      <c r="A14" s="10"/>
      <c r="B14" s="128" t="s">
        <v>8</v>
      </c>
      <c r="C14" s="105" t="s">
        <v>46</v>
      </c>
      <c r="D14" s="105" t="s">
        <v>7</v>
      </c>
      <c r="E14" s="105" t="s">
        <v>66</v>
      </c>
      <c r="F14" s="105" t="s">
        <v>6</v>
      </c>
      <c r="G14" s="10"/>
    </row>
    <row r="15" spans="1:7" ht="22.5" customHeight="1" x14ac:dyDescent="0.25">
      <c r="A15" s="10"/>
      <c r="B15" s="128"/>
      <c r="C15" s="106" t="s">
        <v>0</v>
      </c>
      <c r="D15" s="106" t="s">
        <v>1</v>
      </c>
      <c r="E15" s="106" t="s">
        <v>3</v>
      </c>
      <c r="F15" s="107" t="s">
        <v>2</v>
      </c>
      <c r="G15" s="10"/>
    </row>
    <row r="16" spans="1:7" ht="16.5" x14ac:dyDescent="0.25">
      <c r="A16" s="10"/>
      <c r="B16" s="28">
        <v>1</v>
      </c>
      <c r="C16" s="85"/>
      <c r="D16" s="86"/>
      <c r="E16" s="87"/>
      <c r="F16" s="27">
        <f>+C16*D16*E16</f>
        <v>0</v>
      </c>
      <c r="G16" s="62"/>
    </row>
    <row r="17" spans="1:11" ht="16.5" x14ac:dyDescent="0.25">
      <c r="A17" s="10"/>
      <c r="B17" s="28">
        <v>2</v>
      </c>
      <c r="C17" s="85"/>
      <c r="D17" s="86"/>
      <c r="E17" s="87"/>
      <c r="F17" s="27">
        <f t="shared" ref="F17:F55" si="0">+C17*D17*E17</f>
        <v>0</v>
      </c>
      <c r="G17" s="10"/>
    </row>
    <row r="18" spans="1:11" ht="16.5" x14ac:dyDescent="0.25">
      <c r="A18" s="10"/>
      <c r="B18" s="28">
        <v>3</v>
      </c>
      <c r="C18" s="85"/>
      <c r="D18" s="86"/>
      <c r="E18" s="87"/>
      <c r="F18" s="27">
        <f t="shared" si="0"/>
        <v>0</v>
      </c>
      <c r="G18" s="10"/>
      <c r="K18" s="63"/>
    </row>
    <row r="19" spans="1:11" ht="16.5" x14ac:dyDescent="0.25">
      <c r="A19" s="10"/>
      <c r="B19" s="28">
        <v>4</v>
      </c>
      <c r="C19" s="85"/>
      <c r="D19" s="86"/>
      <c r="E19" s="87"/>
      <c r="F19" s="27">
        <f t="shared" si="0"/>
        <v>0</v>
      </c>
      <c r="G19" s="10"/>
      <c r="K19" s="63"/>
    </row>
    <row r="20" spans="1:11" ht="16.5" x14ac:dyDescent="0.25">
      <c r="A20" s="10"/>
      <c r="B20" s="28">
        <v>5</v>
      </c>
      <c r="C20" s="85"/>
      <c r="D20" s="86"/>
      <c r="E20" s="87"/>
      <c r="F20" s="27">
        <f t="shared" si="0"/>
        <v>0</v>
      </c>
      <c r="G20" s="10"/>
      <c r="K20" s="63"/>
    </row>
    <row r="21" spans="1:11" ht="16.5" x14ac:dyDescent="0.25">
      <c r="A21" s="10"/>
      <c r="B21" s="28">
        <v>6</v>
      </c>
      <c r="C21" s="85"/>
      <c r="D21" s="86"/>
      <c r="E21" s="87"/>
      <c r="F21" s="27">
        <f t="shared" si="0"/>
        <v>0</v>
      </c>
      <c r="G21" s="10"/>
      <c r="K21" s="63"/>
    </row>
    <row r="22" spans="1:11" ht="16.5" x14ac:dyDescent="0.25">
      <c r="A22" s="10"/>
      <c r="B22" s="28">
        <v>7</v>
      </c>
      <c r="C22" s="85"/>
      <c r="D22" s="86"/>
      <c r="E22" s="87"/>
      <c r="F22" s="27">
        <f t="shared" si="0"/>
        <v>0</v>
      </c>
      <c r="G22" s="10"/>
      <c r="K22" s="63"/>
    </row>
    <row r="23" spans="1:11" ht="16.5" x14ac:dyDescent="0.25">
      <c r="A23" s="10"/>
      <c r="B23" s="28">
        <v>8</v>
      </c>
      <c r="C23" s="85"/>
      <c r="D23" s="86"/>
      <c r="E23" s="87"/>
      <c r="F23" s="27">
        <f t="shared" si="0"/>
        <v>0</v>
      </c>
      <c r="G23" s="10"/>
      <c r="K23" s="63"/>
    </row>
    <row r="24" spans="1:11" ht="16.5" x14ac:dyDescent="0.25">
      <c r="A24" s="10"/>
      <c r="B24" s="28">
        <v>9</v>
      </c>
      <c r="C24" s="85"/>
      <c r="D24" s="86"/>
      <c r="E24" s="87"/>
      <c r="F24" s="27">
        <f t="shared" si="0"/>
        <v>0</v>
      </c>
      <c r="G24" s="10"/>
      <c r="K24" s="63"/>
    </row>
    <row r="25" spans="1:11" ht="16.5" x14ac:dyDescent="0.25">
      <c r="A25" s="10"/>
      <c r="B25" s="28">
        <v>10</v>
      </c>
      <c r="C25" s="85"/>
      <c r="D25" s="86"/>
      <c r="E25" s="87"/>
      <c r="F25" s="27">
        <f t="shared" si="0"/>
        <v>0</v>
      </c>
      <c r="G25" s="10"/>
      <c r="K25" s="63"/>
    </row>
    <row r="26" spans="1:11" ht="16.5" x14ac:dyDescent="0.25">
      <c r="A26" s="10"/>
      <c r="B26" s="28">
        <v>11</v>
      </c>
      <c r="C26" s="85"/>
      <c r="D26" s="86"/>
      <c r="E26" s="87"/>
      <c r="F26" s="27">
        <f t="shared" si="0"/>
        <v>0</v>
      </c>
      <c r="G26" s="10"/>
      <c r="K26" s="63"/>
    </row>
    <row r="27" spans="1:11" ht="16.5" x14ac:dyDescent="0.25">
      <c r="A27" s="10"/>
      <c r="B27" s="28">
        <v>12</v>
      </c>
      <c r="C27" s="85"/>
      <c r="D27" s="86"/>
      <c r="E27" s="87"/>
      <c r="F27" s="27">
        <f t="shared" si="0"/>
        <v>0</v>
      </c>
      <c r="G27" s="10"/>
      <c r="K27" s="63"/>
    </row>
    <row r="28" spans="1:11" ht="16.5" x14ac:dyDescent="0.25">
      <c r="A28" s="10"/>
      <c r="B28" s="28">
        <v>13</v>
      </c>
      <c r="C28" s="85"/>
      <c r="D28" s="86"/>
      <c r="E28" s="87"/>
      <c r="F28" s="27">
        <f t="shared" si="0"/>
        <v>0</v>
      </c>
      <c r="G28" s="10"/>
      <c r="K28" s="63"/>
    </row>
    <row r="29" spans="1:11" ht="16.5" x14ac:dyDescent="0.25">
      <c r="A29" s="10"/>
      <c r="B29" s="28">
        <v>14</v>
      </c>
      <c r="C29" s="85"/>
      <c r="D29" s="86"/>
      <c r="E29" s="87"/>
      <c r="F29" s="27">
        <f t="shared" si="0"/>
        <v>0</v>
      </c>
      <c r="G29" s="10"/>
      <c r="K29" s="63"/>
    </row>
    <row r="30" spans="1:11" ht="16.5" x14ac:dyDescent="0.25">
      <c r="A30" s="10"/>
      <c r="B30" s="28">
        <v>15</v>
      </c>
      <c r="C30" s="85"/>
      <c r="D30" s="86"/>
      <c r="E30" s="87"/>
      <c r="F30" s="27">
        <f t="shared" si="0"/>
        <v>0</v>
      </c>
      <c r="G30" s="10"/>
      <c r="K30" s="63"/>
    </row>
    <row r="31" spans="1:11" ht="16.5" x14ac:dyDescent="0.25">
      <c r="A31" s="10"/>
      <c r="B31" s="28">
        <v>16</v>
      </c>
      <c r="C31" s="85"/>
      <c r="D31" s="86"/>
      <c r="E31" s="87"/>
      <c r="F31" s="27">
        <f t="shared" si="0"/>
        <v>0</v>
      </c>
      <c r="G31" s="10"/>
      <c r="K31" s="63"/>
    </row>
    <row r="32" spans="1:11" ht="16.5" x14ac:dyDescent="0.25">
      <c r="A32" s="10"/>
      <c r="B32" s="28">
        <v>17</v>
      </c>
      <c r="C32" s="85"/>
      <c r="D32" s="86"/>
      <c r="E32" s="87"/>
      <c r="F32" s="27">
        <f t="shared" si="0"/>
        <v>0</v>
      </c>
      <c r="G32" s="10"/>
      <c r="K32" s="63"/>
    </row>
    <row r="33" spans="1:11" ht="16.5" x14ac:dyDescent="0.25">
      <c r="A33" s="10"/>
      <c r="B33" s="28">
        <v>18</v>
      </c>
      <c r="C33" s="85"/>
      <c r="D33" s="86"/>
      <c r="E33" s="87"/>
      <c r="F33" s="27">
        <f t="shared" si="0"/>
        <v>0</v>
      </c>
      <c r="G33" s="10"/>
      <c r="K33" s="63"/>
    </row>
    <row r="34" spans="1:11" ht="16.5" x14ac:dyDescent="0.25">
      <c r="A34" s="10"/>
      <c r="B34" s="28">
        <v>19</v>
      </c>
      <c r="C34" s="85"/>
      <c r="D34" s="86"/>
      <c r="E34" s="87"/>
      <c r="F34" s="27">
        <f t="shared" si="0"/>
        <v>0</v>
      </c>
      <c r="G34" s="10"/>
      <c r="K34" s="63"/>
    </row>
    <row r="35" spans="1:11" ht="16.5" x14ac:dyDescent="0.25">
      <c r="A35" s="10"/>
      <c r="B35" s="28">
        <v>20</v>
      </c>
      <c r="C35" s="85"/>
      <c r="D35" s="86"/>
      <c r="E35" s="87"/>
      <c r="F35" s="27">
        <f t="shared" si="0"/>
        <v>0</v>
      </c>
      <c r="G35" s="10"/>
      <c r="K35" s="63"/>
    </row>
    <row r="36" spans="1:11" ht="16.5" x14ac:dyDescent="0.25">
      <c r="A36" s="10"/>
      <c r="B36" s="28">
        <v>21</v>
      </c>
      <c r="C36" s="85"/>
      <c r="D36" s="86"/>
      <c r="E36" s="87"/>
      <c r="F36" s="27">
        <f t="shared" si="0"/>
        <v>0</v>
      </c>
      <c r="G36" s="10"/>
      <c r="K36" s="63"/>
    </row>
    <row r="37" spans="1:11" ht="16.5" x14ac:dyDescent="0.25">
      <c r="A37" s="10"/>
      <c r="B37" s="28">
        <v>22</v>
      </c>
      <c r="C37" s="85"/>
      <c r="D37" s="86"/>
      <c r="E37" s="87"/>
      <c r="F37" s="27">
        <f t="shared" si="0"/>
        <v>0</v>
      </c>
      <c r="G37" s="10"/>
      <c r="K37" s="63"/>
    </row>
    <row r="38" spans="1:11" ht="16.5" x14ac:dyDescent="0.25">
      <c r="A38" s="10"/>
      <c r="B38" s="28">
        <v>23</v>
      </c>
      <c r="C38" s="85"/>
      <c r="D38" s="86"/>
      <c r="E38" s="87"/>
      <c r="F38" s="27">
        <f t="shared" si="0"/>
        <v>0</v>
      </c>
      <c r="G38" s="10"/>
      <c r="K38" s="63"/>
    </row>
    <row r="39" spans="1:11" ht="16.5" x14ac:dyDescent="0.25">
      <c r="A39" s="10"/>
      <c r="B39" s="28">
        <v>24</v>
      </c>
      <c r="C39" s="85"/>
      <c r="D39" s="86"/>
      <c r="E39" s="87"/>
      <c r="F39" s="27">
        <f t="shared" si="0"/>
        <v>0</v>
      </c>
      <c r="G39" s="10"/>
      <c r="K39" s="63"/>
    </row>
    <row r="40" spans="1:11" ht="16.5" x14ac:dyDescent="0.25">
      <c r="A40" s="10"/>
      <c r="B40" s="28">
        <v>25</v>
      </c>
      <c r="C40" s="85"/>
      <c r="D40" s="86"/>
      <c r="E40" s="87"/>
      <c r="F40" s="27">
        <f t="shared" si="0"/>
        <v>0</v>
      </c>
      <c r="G40" s="10"/>
      <c r="K40" s="63"/>
    </row>
    <row r="41" spans="1:11" ht="16.5" x14ac:dyDescent="0.25">
      <c r="A41" s="10"/>
      <c r="B41" s="28">
        <v>26</v>
      </c>
      <c r="C41" s="85"/>
      <c r="D41" s="86"/>
      <c r="E41" s="87"/>
      <c r="F41" s="27">
        <f t="shared" si="0"/>
        <v>0</v>
      </c>
      <c r="G41" s="10"/>
      <c r="K41" s="63"/>
    </row>
    <row r="42" spans="1:11" ht="16.5" x14ac:dyDescent="0.25">
      <c r="A42" s="10"/>
      <c r="B42" s="28">
        <v>27</v>
      </c>
      <c r="C42" s="85"/>
      <c r="D42" s="86"/>
      <c r="E42" s="87"/>
      <c r="F42" s="27">
        <f t="shared" si="0"/>
        <v>0</v>
      </c>
      <c r="G42" s="10"/>
      <c r="K42" s="63"/>
    </row>
    <row r="43" spans="1:11" ht="16.5" x14ac:dyDescent="0.25">
      <c r="A43" s="10"/>
      <c r="B43" s="28">
        <v>28</v>
      </c>
      <c r="C43" s="85"/>
      <c r="D43" s="86"/>
      <c r="E43" s="87"/>
      <c r="F43" s="27">
        <f t="shared" si="0"/>
        <v>0</v>
      </c>
      <c r="G43" s="10"/>
      <c r="K43" s="63"/>
    </row>
    <row r="44" spans="1:11" ht="16.5" x14ac:dyDescent="0.25">
      <c r="A44" s="10"/>
      <c r="B44" s="28">
        <v>29</v>
      </c>
      <c r="C44" s="85"/>
      <c r="D44" s="86"/>
      <c r="E44" s="87"/>
      <c r="F44" s="27">
        <f t="shared" si="0"/>
        <v>0</v>
      </c>
      <c r="G44" s="10"/>
      <c r="K44" s="63"/>
    </row>
    <row r="45" spans="1:11" ht="16.5" x14ac:dyDescent="0.25">
      <c r="A45" s="10"/>
      <c r="B45" s="28">
        <v>30</v>
      </c>
      <c r="C45" s="85"/>
      <c r="D45" s="86"/>
      <c r="E45" s="87"/>
      <c r="F45" s="27">
        <f t="shared" si="0"/>
        <v>0</v>
      </c>
      <c r="G45" s="10"/>
      <c r="K45" s="63"/>
    </row>
    <row r="46" spans="1:11" ht="16.5" x14ac:dyDescent="0.25">
      <c r="A46" s="10"/>
      <c r="B46" s="28">
        <v>31</v>
      </c>
      <c r="C46" s="85"/>
      <c r="D46" s="86"/>
      <c r="E46" s="87"/>
      <c r="F46" s="27">
        <f t="shared" si="0"/>
        <v>0</v>
      </c>
      <c r="G46" s="10"/>
      <c r="K46" s="63"/>
    </row>
    <row r="47" spans="1:11" ht="16.5" x14ac:dyDescent="0.25">
      <c r="A47" s="10"/>
      <c r="B47" s="28">
        <v>32</v>
      </c>
      <c r="C47" s="85"/>
      <c r="D47" s="86"/>
      <c r="E47" s="87"/>
      <c r="F47" s="27">
        <f t="shared" si="0"/>
        <v>0</v>
      </c>
      <c r="G47" s="10"/>
      <c r="K47" s="63"/>
    </row>
    <row r="48" spans="1:11" ht="16.5" x14ac:dyDescent="0.25">
      <c r="A48" s="10"/>
      <c r="B48" s="28">
        <v>33</v>
      </c>
      <c r="C48" s="85"/>
      <c r="D48" s="86"/>
      <c r="E48" s="87"/>
      <c r="F48" s="27">
        <f t="shared" si="0"/>
        <v>0</v>
      </c>
      <c r="G48" s="10"/>
      <c r="K48" s="63"/>
    </row>
    <row r="49" spans="1:11" ht="16.5" x14ac:dyDescent="0.25">
      <c r="A49" s="10"/>
      <c r="B49" s="28">
        <v>34</v>
      </c>
      <c r="C49" s="85"/>
      <c r="D49" s="86"/>
      <c r="E49" s="87"/>
      <c r="F49" s="27">
        <f t="shared" si="0"/>
        <v>0</v>
      </c>
      <c r="G49" s="10"/>
      <c r="K49" s="63"/>
    </row>
    <row r="50" spans="1:11" ht="16.5" x14ac:dyDescent="0.25">
      <c r="A50" s="10"/>
      <c r="B50" s="28">
        <v>35</v>
      </c>
      <c r="C50" s="85"/>
      <c r="D50" s="86"/>
      <c r="E50" s="87"/>
      <c r="F50" s="27">
        <f t="shared" si="0"/>
        <v>0</v>
      </c>
      <c r="G50" s="10"/>
      <c r="K50" s="63"/>
    </row>
    <row r="51" spans="1:11" ht="16.5" x14ac:dyDescent="0.25">
      <c r="A51" s="10"/>
      <c r="B51" s="28">
        <v>36</v>
      </c>
      <c r="C51" s="85"/>
      <c r="D51" s="86"/>
      <c r="E51" s="87"/>
      <c r="F51" s="27">
        <f t="shared" si="0"/>
        <v>0</v>
      </c>
      <c r="G51" s="10"/>
      <c r="K51" s="63"/>
    </row>
    <row r="52" spans="1:11" ht="16.5" x14ac:dyDescent="0.25">
      <c r="A52" s="10"/>
      <c r="B52" s="28">
        <v>37</v>
      </c>
      <c r="C52" s="85"/>
      <c r="D52" s="86"/>
      <c r="E52" s="87"/>
      <c r="F52" s="27">
        <f t="shared" si="0"/>
        <v>0</v>
      </c>
      <c r="G52" s="10"/>
      <c r="K52" s="63"/>
    </row>
    <row r="53" spans="1:11" ht="16.5" x14ac:dyDescent="0.25">
      <c r="A53" s="10"/>
      <c r="B53" s="28">
        <v>38</v>
      </c>
      <c r="C53" s="85"/>
      <c r="D53" s="86"/>
      <c r="E53" s="87"/>
      <c r="F53" s="27">
        <f t="shared" si="0"/>
        <v>0</v>
      </c>
      <c r="G53" s="10"/>
      <c r="K53" s="63"/>
    </row>
    <row r="54" spans="1:11" ht="16.5" x14ac:dyDescent="0.25">
      <c r="A54" s="10"/>
      <c r="B54" s="28">
        <v>39</v>
      </c>
      <c r="C54" s="85"/>
      <c r="D54" s="86"/>
      <c r="E54" s="87"/>
      <c r="F54" s="27">
        <f t="shared" si="0"/>
        <v>0</v>
      </c>
      <c r="G54" s="10"/>
      <c r="K54" s="63"/>
    </row>
    <row r="55" spans="1:11" ht="16.5" x14ac:dyDescent="0.25">
      <c r="A55" s="10"/>
      <c r="B55" s="28">
        <v>40</v>
      </c>
      <c r="C55" s="85"/>
      <c r="D55" s="86"/>
      <c r="E55" s="87"/>
      <c r="F55" s="27">
        <f t="shared" si="0"/>
        <v>0</v>
      </c>
      <c r="G55" s="10"/>
      <c r="K55" s="63"/>
    </row>
    <row r="56" spans="1:11" ht="16.5" customHeight="1" x14ac:dyDescent="0.25">
      <c r="A56" s="10"/>
      <c r="B56" s="127" t="s">
        <v>61</v>
      </c>
      <c r="C56" s="127"/>
      <c r="D56" s="127"/>
      <c r="E56" s="127"/>
      <c r="F56" s="77">
        <f>SUM(F16:F55)</f>
        <v>0</v>
      </c>
      <c r="G56" s="10"/>
    </row>
    <row r="57" spans="1:11" ht="8.25" customHeight="1" x14ac:dyDescent="0.25">
      <c r="A57" s="10"/>
      <c r="B57" s="37"/>
      <c r="C57" s="10"/>
      <c r="D57" s="10"/>
      <c r="E57" s="10"/>
      <c r="F57" s="10"/>
      <c r="G57" s="10"/>
    </row>
    <row r="58" spans="1:11" ht="33.75" customHeight="1" x14ac:dyDescent="0.25">
      <c r="A58" s="10"/>
      <c r="B58" s="37"/>
      <c r="C58" s="22" t="s">
        <v>34</v>
      </c>
      <c r="D58" s="24"/>
      <c r="E58" s="24"/>
      <c r="F58" s="10"/>
      <c r="G58" s="10"/>
    </row>
    <row r="59" spans="1:11" ht="19.5" customHeight="1" x14ac:dyDescent="0.25">
      <c r="A59" s="10"/>
      <c r="B59" s="37"/>
      <c r="C59" s="22" t="s">
        <v>32</v>
      </c>
      <c r="D59" s="24"/>
      <c r="E59" s="24"/>
      <c r="F59" s="10"/>
      <c r="G59" s="10"/>
    </row>
    <row r="60" spans="1:11" ht="19.5" customHeight="1" x14ac:dyDescent="0.25">
      <c r="A60" s="10"/>
      <c r="B60" s="37"/>
      <c r="C60" s="23" t="s">
        <v>33</v>
      </c>
      <c r="D60" s="24"/>
      <c r="E60" s="24"/>
      <c r="F60" s="10"/>
      <c r="G60" s="10"/>
    </row>
    <row r="61" spans="1:11" x14ac:dyDescent="0.25">
      <c r="A61" s="10"/>
      <c r="B61" s="37"/>
      <c r="C61" s="10"/>
      <c r="D61" s="10"/>
      <c r="E61" s="10"/>
      <c r="F61" s="10"/>
      <c r="G61" s="10"/>
    </row>
    <row r="62" spans="1:11" ht="4.5" customHeight="1" x14ac:dyDescent="0.25">
      <c r="A62" s="10"/>
      <c r="B62" s="37"/>
      <c r="C62" s="10"/>
      <c r="D62" s="10"/>
      <c r="E62" s="10"/>
      <c r="F62" s="10"/>
      <c r="G62" s="10"/>
    </row>
    <row r="63" spans="1:11" ht="29.25" customHeight="1" x14ac:dyDescent="0.25">
      <c r="A63" s="10"/>
      <c r="B63" s="37"/>
      <c r="C63" s="22" t="s">
        <v>34</v>
      </c>
      <c r="D63" s="24"/>
      <c r="E63" s="24"/>
      <c r="F63" s="10"/>
      <c r="G63" s="10"/>
    </row>
    <row r="64" spans="1:11" ht="31.5" customHeight="1" x14ac:dyDescent="0.25">
      <c r="A64" s="10"/>
      <c r="B64" s="37"/>
      <c r="C64" s="35" t="s">
        <v>65</v>
      </c>
      <c r="D64" s="24"/>
      <c r="E64" s="24"/>
      <c r="F64" s="10"/>
      <c r="G64" s="10"/>
    </row>
    <row r="65" spans="1:7" ht="23.25" customHeight="1" x14ac:dyDescent="0.25">
      <c r="A65" s="10"/>
      <c r="B65" s="37"/>
      <c r="C65" s="23" t="s">
        <v>50</v>
      </c>
      <c r="D65" s="24"/>
      <c r="E65" s="24"/>
      <c r="F65" s="10"/>
      <c r="G65" s="10"/>
    </row>
    <row r="66" spans="1:7" x14ac:dyDescent="0.25">
      <c r="A66" s="10"/>
      <c r="B66" s="37"/>
      <c r="C66" s="10"/>
      <c r="D66" s="10"/>
      <c r="E66" s="10"/>
      <c r="F66" s="10"/>
      <c r="G66" s="10"/>
    </row>
    <row r="67" spans="1:7" s="10" customFormat="1" ht="23.25" customHeight="1" x14ac:dyDescent="0.25">
      <c r="B67" s="37"/>
    </row>
    <row r="68" spans="1:7" s="10" customFormat="1" ht="23.25" customHeight="1" x14ac:dyDescent="0.25">
      <c r="B68" s="37"/>
    </row>
    <row r="69" spans="1:7" s="10" customFormat="1" x14ac:dyDescent="0.25">
      <c r="B69" s="37"/>
    </row>
    <row r="70" spans="1:7" s="10" customFormat="1" x14ac:dyDescent="0.25">
      <c r="B70" s="37"/>
    </row>
    <row r="71" spans="1:7" s="10" customFormat="1" x14ac:dyDescent="0.25">
      <c r="B71" s="37"/>
    </row>
    <row r="72" spans="1:7" s="10" customFormat="1" x14ac:dyDescent="0.25">
      <c r="B72" s="37"/>
    </row>
    <row r="73" spans="1:7" s="10" customFormat="1" x14ac:dyDescent="0.25">
      <c r="B73" s="37"/>
    </row>
    <row r="74" spans="1:7" s="10" customFormat="1" x14ac:dyDescent="0.25">
      <c r="B74" s="37"/>
    </row>
    <row r="75" spans="1:7" s="10" customFormat="1" x14ac:dyDescent="0.25">
      <c r="B75" s="37"/>
    </row>
    <row r="76" spans="1:7" s="10" customFormat="1" x14ac:dyDescent="0.25">
      <c r="B76" s="37"/>
    </row>
    <row r="77" spans="1:7" s="10" customFormat="1" x14ac:dyDescent="0.25">
      <c r="B77" s="37"/>
    </row>
    <row r="78" spans="1:7" s="10" customFormat="1" x14ac:dyDescent="0.25">
      <c r="B78" s="37"/>
    </row>
    <row r="79" spans="1:7" s="10" customFormat="1" x14ac:dyDescent="0.25">
      <c r="B79" s="37"/>
    </row>
    <row r="80" spans="1:7" s="10" customFormat="1" x14ac:dyDescent="0.25">
      <c r="B80" s="37"/>
    </row>
    <row r="81" spans="2:2" s="10" customFormat="1" x14ac:dyDescent="0.25">
      <c r="B81" s="37"/>
    </row>
    <row r="82" spans="2:2" s="10" customFormat="1" x14ac:dyDescent="0.25">
      <c r="B82" s="37"/>
    </row>
    <row r="83" spans="2:2" s="10" customFormat="1" x14ac:dyDescent="0.25">
      <c r="B83" s="37"/>
    </row>
  </sheetData>
  <mergeCells count="12">
    <mergeCell ref="B56:E56"/>
    <mergeCell ref="A2:G2"/>
    <mergeCell ref="A3:G3"/>
    <mergeCell ref="A4:G4"/>
    <mergeCell ref="A5:G5"/>
    <mergeCell ref="B14:B15"/>
    <mergeCell ref="B8:F8"/>
    <mergeCell ref="B9:F9"/>
    <mergeCell ref="G8:G9"/>
    <mergeCell ref="D11:F11"/>
    <mergeCell ref="B12:C12"/>
    <mergeCell ref="D12:F12"/>
  </mergeCells>
  <pageMargins left="0.9" right="0.7" top="0.75" bottom="0.75" header="0.3" footer="0.3"/>
  <pageSetup scale="59"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37"/>
  <sheetViews>
    <sheetView view="pageBreakPreview" zoomScale="85" zoomScaleNormal="100" zoomScaleSheetLayoutView="85" workbookViewId="0">
      <selection activeCell="D15" sqref="D15"/>
    </sheetView>
  </sheetViews>
  <sheetFormatPr baseColWidth="10" defaultRowHeight="15" x14ac:dyDescent="0.25"/>
  <cols>
    <col min="1" max="1" width="15.5703125" customWidth="1"/>
    <col min="2" max="2" width="36" customWidth="1"/>
    <col min="3" max="3" width="33.28515625" customWidth="1"/>
    <col min="4" max="4" width="33.85546875" customWidth="1"/>
  </cols>
  <sheetData>
    <row r="1" spans="1:7" x14ac:dyDescent="0.25">
      <c r="A1" s="10"/>
      <c r="B1" s="10"/>
      <c r="C1" s="10"/>
      <c r="D1" s="10"/>
      <c r="E1" s="10"/>
    </row>
    <row r="2" spans="1:7" ht="18" x14ac:dyDescent="0.25">
      <c r="A2" s="114" t="str">
        <f>+'FORMATO 5A'!B2</f>
        <v>MUNICIPIO DE CHINACOTA</v>
      </c>
      <c r="B2" s="114"/>
      <c r="C2" s="114"/>
      <c r="D2" s="114"/>
      <c r="E2" s="114"/>
      <c r="F2" s="38"/>
      <c r="G2" s="38"/>
    </row>
    <row r="3" spans="1:7" ht="18" x14ac:dyDescent="0.25">
      <c r="A3" s="114" t="str">
        <f>+'FORMATO 5A'!B3</f>
        <v>SECRETARIA DE PLANEACION</v>
      </c>
      <c r="B3" s="114"/>
      <c r="C3" s="114"/>
      <c r="D3" s="114"/>
      <c r="E3" s="114"/>
      <c r="F3" s="38"/>
      <c r="G3" s="38"/>
    </row>
    <row r="4" spans="1:7" ht="18" x14ac:dyDescent="0.25">
      <c r="A4" s="114" t="str">
        <f>+'FORMATO 5A'!B4</f>
        <v>SELECCIÓN ABREVIADA DE MENOR CUANTIA SAMC-SPM-004-2026</v>
      </c>
      <c r="B4" s="114"/>
      <c r="C4" s="114"/>
      <c r="D4" s="114"/>
      <c r="E4" s="114"/>
      <c r="F4" s="38"/>
      <c r="G4" s="38"/>
    </row>
    <row r="5" spans="1:7" ht="52.5" customHeight="1" x14ac:dyDescent="0.25">
      <c r="A5" s="116" t="str">
        <f>+'FORMATO 5A'!B5</f>
        <v>MEJORAMIENTO Y MANTENIMIENTO DE VÍA NO PAVIMENTADA MEDIANTE ACTIVIDADES RUTINARIAS Y OBRAS COMPLEMENTARIAS DEL MUNICIPIO DE CHINACOTA, NORTE DE SANTANDER</v>
      </c>
      <c r="B5" s="116"/>
      <c r="C5" s="116"/>
      <c r="D5" s="116"/>
      <c r="E5" s="116"/>
      <c r="F5" s="39"/>
      <c r="G5" s="39"/>
    </row>
    <row r="6" spans="1:7" x14ac:dyDescent="0.25">
      <c r="A6" s="10"/>
      <c r="B6" s="10"/>
      <c r="C6" s="10"/>
      <c r="D6" s="10"/>
    </row>
    <row r="7" spans="1:7" ht="15" customHeight="1" x14ac:dyDescent="0.25">
      <c r="A7" s="118"/>
      <c r="B7" s="119"/>
      <c r="C7" s="119"/>
      <c r="D7" s="32"/>
      <c r="E7" s="10"/>
    </row>
    <row r="8" spans="1:7" ht="27.75" customHeight="1" x14ac:dyDescent="0.25">
      <c r="B8" s="117" t="s">
        <v>47</v>
      </c>
      <c r="C8" s="117"/>
      <c r="D8" s="117"/>
      <c r="E8" s="10"/>
    </row>
    <row r="9" spans="1:7" ht="24" customHeight="1" x14ac:dyDescent="0.25">
      <c r="A9" s="118"/>
      <c r="B9" s="119"/>
      <c r="C9" s="119"/>
      <c r="D9" s="32"/>
      <c r="E9" s="10"/>
    </row>
    <row r="10" spans="1:7" ht="39.75" customHeight="1" x14ac:dyDescent="0.3">
      <c r="A10" s="32"/>
      <c r="B10" s="33" t="s">
        <v>5</v>
      </c>
      <c r="C10" s="138"/>
      <c r="D10" s="138"/>
      <c r="E10" s="10"/>
    </row>
    <row r="11" spans="1:7" ht="39.75" customHeight="1" x14ac:dyDescent="0.3">
      <c r="A11" s="32"/>
      <c r="B11" s="33" t="s">
        <v>62</v>
      </c>
      <c r="C11" s="139"/>
      <c r="D11" s="139"/>
      <c r="E11" s="10"/>
    </row>
    <row r="12" spans="1:7" ht="20.25" customHeight="1" x14ac:dyDescent="0.25">
      <c r="A12" s="32"/>
      <c r="B12" s="34"/>
      <c r="C12" s="32"/>
      <c r="D12" s="32"/>
      <c r="E12" s="10"/>
    </row>
    <row r="13" spans="1:7" ht="31.5" customHeight="1" x14ac:dyDescent="0.25">
      <c r="A13" s="32"/>
      <c r="B13" s="108" t="s">
        <v>55</v>
      </c>
      <c r="C13" s="108" t="s">
        <v>56</v>
      </c>
      <c r="D13" s="108" t="s">
        <v>57</v>
      </c>
      <c r="E13" s="10"/>
    </row>
    <row r="14" spans="1:7" ht="40.5" customHeight="1" x14ac:dyDescent="0.25">
      <c r="A14" s="32"/>
      <c r="B14" s="88"/>
      <c r="C14" s="88"/>
      <c r="D14" s="36" t="str">
        <f>IF(B14="","",IF(C14=0,"INDETERMINADO",B14/C14))</f>
        <v/>
      </c>
      <c r="E14" s="10"/>
    </row>
    <row r="15" spans="1:7" s="10" customFormat="1" ht="26.25" customHeight="1" x14ac:dyDescent="0.25">
      <c r="A15" s="32"/>
      <c r="B15" s="9"/>
      <c r="C15" s="9"/>
      <c r="D15" s="31"/>
    </row>
    <row r="16" spans="1:7" s="10" customFormat="1" ht="63.75" customHeight="1" x14ac:dyDescent="0.25">
      <c r="A16" s="137" t="s">
        <v>58</v>
      </c>
      <c r="B16" s="137"/>
      <c r="C16" s="137"/>
      <c r="D16" s="137"/>
      <c r="E16" s="137"/>
    </row>
    <row r="17" spans="1:5" s="10" customFormat="1" ht="46.5" customHeight="1" x14ac:dyDescent="0.25">
      <c r="A17" s="137" t="s">
        <v>59</v>
      </c>
      <c r="B17" s="137"/>
      <c r="C17" s="137"/>
      <c r="D17" s="137"/>
      <c r="E17" s="137"/>
    </row>
    <row r="18" spans="1:5" s="10" customFormat="1" ht="51" customHeight="1" x14ac:dyDescent="0.25">
      <c r="A18" s="111"/>
      <c r="B18" s="111"/>
      <c r="C18" s="111"/>
      <c r="D18" s="111"/>
    </row>
    <row r="19" spans="1:5" s="26" customFormat="1" ht="35.25" customHeight="1" x14ac:dyDescent="0.25">
      <c r="A19" s="32"/>
      <c r="B19" s="25"/>
      <c r="C19" s="25"/>
      <c r="D19" s="25"/>
      <c r="E19" s="37"/>
    </row>
    <row r="20" spans="1:5" ht="20.25" customHeight="1" x14ac:dyDescent="0.25">
      <c r="A20" s="10"/>
      <c r="B20" s="22" t="s">
        <v>34</v>
      </c>
      <c r="C20" s="24"/>
      <c r="D20" s="15"/>
      <c r="E20" s="10"/>
    </row>
    <row r="21" spans="1:5" ht="26.25" customHeight="1" x14ac:dyDescent="0.25">
      <c r="A21" s="10"/>
      <c r="B21" s="22" t="s">
        <v>32</v>
      </c>
      <c r="C21" s="24"/>
      <c r="D21" s="15"/>
      <c r="E21" s="10"/>
    </row>
    <row r="22" spans="1:5" ht="26.25" customHeight="1" x14ac:dyDescent="0.25">
      <c r="A22" s="10"/>
      <c r="B22" s="23" t="s">
        <v>33</v>
      </c>
      <c r="C22" s="24"/>
      <c r="D22" s="15"/>
      <c r="E22" s="10"/>
    </row>
    <row r="23" spans="1:5" ht="26.25" customHeight="1" x14ac:dyDescent="0.25">
      <c r="A23" s="10"/>
      <c r="B23" s="10"/>
      <c r="C23" s="10"/>
      <c r="D23" s="10"/>
      <c r="E23" s="10"/>
    </row>
    <row r="24" spans="1:5" x14ac:dyDescent="0.25">
      <c r="A24" s="10"/>
      <c r="B24" s="10"/>
      <c r="C24" s="10"/>
      <c r="D24" s="10"/>
      <c r="E24" s="10"/>
    </row>
    <row r="25" spans="1:5" ht="20.25" customHeight="1" x14ac:dyDescent="0.25">
      <c r="A25" s="10"/>
      <c r="B25" s="22" t="s">
        <v>34</v>
      </c>
      <c r="C25" s="24"/>
      <c r="D25" s="15"/>
      <c r="E25" s="10"/>
    </row>
    <row r="26" spans="1:5" ht="26.25" customHeight="1" x14ac:dyDescent="0.25">
      <c r="A26" s="10"/>
      <c r="B26" s="22" t="s">
        <v>52</v>
      </c>
      <c r="C26" s="24"/>
      <c r="D26" s="15"/>
      <c r="E26" s="10"/>
    </row>
    <row r="27" spans="1:5" ht="26.25" customHeight="1" x14ac:dyDescent="0.25">
      <c r="A27" s="10"/>
      <c r="B27" s="23" t="s">
        <v>50</v>
      </c>
      <c r="C27" s="24"/>
      <c r="D27" s="15"/>
      <c r="E27" s="10"/>
    </row>
    <row r="28" spans="1:5" ht="20.25" customHeight="1" x14ac:dyDescent="0.25">
      <c r="A28" s="10"/>
      <c r="B28" s="10"/>
      <c r="C28" s="10"/>
      <c r="D28" s="10"/>
      <c r="E28" s="10"/>
    </row>
    <row r="29" spans="1:5" x14ac:dyDescent="0.25">
      <c r="A29" s="10"/>
      <c r="B29" s="10"/>
      <c r="C29" s="10"/>
      <c r="D29" s="10"/>
      <c r="E29" s="10"/>
    </row>
    <row r="30" spans="1:5" x14ac:dyDescent="0.25">
      <c r="A30" s="10"/>
      <c r="B30" s="10"/>
      <c r="C30" s="10"/>
      <c r="D30" s="10"/>
      <c r="E30" s="10"/>
    </row>
    <row r="31" spans="1:5" ht="20.25" customHeight="1" x14ac:dyDescent="0.25">
      <c r="A31" s="10"/>
      <c r="B31" s="22" t="s">
        <v>34</v>
      </c>
      <c r="C31" s="24"/>
      <c r="D31" s="15"/>
      <c r="E31" s="10"/>
    </row>
    <row r="32" spans="1:5" ht="31.5" customHeight="1" x14ac:dyDescent="0.25">
      <c r="A32" s="10"/>
      <c r="B32" s="35" t="s">
        <v>53</v>
      </c>
      <c r="C32" s="24"/>
      <c r="D32" s="15"/>
      <c r="E32" s="10"/>
    </row>
    <row r="33" spans="1:5" ht="26.25" customHeight="1" x14ac:dyDescent="0.25">
      <c r="A33" s="10"/>
      <c r="B33" s="23" t="s">
        <v>50</v>
      </c>
      <c r="C33" s="24"/>
      <c r="D33" s="15"/>
      <c r="E33" s="10"/>
    </row>
    <row r="34" spans="1:5" x14ac:dyDescent="0.25">
      <c r="A34" s="10"/>
      <c r="B34" s="10"/>
      <c r="C34" s="10"/>
      <c r="D34" s="10"/>
      <c r="E34" s="10"/>
    </row>
    <row r="35" spans="1:5" x14ac:dyDescent="0.25">
      <c r="A35" s="10"/>
      <c r="B35" s="10"/>
      <c r="C35" s="10"/>
      <c r="D35" s="10"/>
      <c r="E35" s="10"/>
    </row>
    <row r="36" spans="1:5" x14ac:dyDescent="0.25">
      <c r="A36" s="10"/>
      <c r="B36" s="10"/>
      <c r="C36" s="10"/>
      <c r="D36" s="10"/>
      <c r="E36" s="10"/>
    </row>
    <row r="37" spans="1:5" x14ac:dyDescent="0.25">
      <c r="A37" s="10"/>
      <c r="B37" s="10"/>
      <c r="C37" s="10"/>
      <c r="D37" s="10"/>
      <c r="E37" s="10"/>
    </row>
  </sheetData>
  <mergeCells count="12">
    <mergeCell ref="A9:C9"/>
    <mergeCell ref="A18:D18"/>
    <mergeCell ref="B8:D8"/>
    <mergeCell ref="A16:E16"/>
    <mergeCell ref="A17:E17"/>
    <mergeCell ref="C10:D10"/>
    <mergeCell ref="C11:D11"/>
    <mergeCell ref="A3:E3"/>
    <mergeCell ref="A2:E2"/>
    <mergeCell ref="A4:E4"/>
    <mergeCell ref="A5:E5"/>
    <mergeCell ref="A7:C7"/>
  </mergeCells>
  <pageMargins left="0.7" right="0.7" top="0.75" bottom="0.75" header="0.3" footer="0.3"/>
  <pageSetup scale="7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46"/>
  <sheetViews>
    <sheetView view="pageBreakPreview" zoomScale="85" zoomScaleNormal="100" zoomScaleSheetLayoutView="85" workbookViewId="0">
      <selection activeCell="E28" sqref="E28:G28"/>
    </sheetView>
  </sheetViews>
  <sheetFormatPr baseColWidth="10" defaultRowHeight="15" x14ac:dyDescent="0.25"/>
  <cols>
    <col min="1" max="1" width="6.5703125" style="10" customWidth="1"/>
    <col min="2" max="2" width="8.28515625" customWidth="1"/>
    <col min="3" max="3" width="43.28515625" customWidth="1"/>
    <col min="4" max="4" width="23.85546875" customWidth="1"/>
    <col min="5" max="5" width="16.85546875" customWidth="1"/>
    <col min="6" max="6" width="20.85546875" customWidth="1"/>
    <col min="7" max="7" width="20.7109375" customWidth="1"/>
    <col min="8" max="8" width="6.85546875" style="10" customWidth="1"/>
  </cols>
  <sheetData>
    <row r="1" spans="1:8" x14ac:dyDescent="0.25">
      <c r="B1" s="10"/>
      <c r="C1" s="10"/>
      <c r="D1" s="10"/>
      <c r="E1" s="10"/>
      <c r="F1" s="10"/>
      <c r="G1" s="10"/>
    </row>
    <row r="2" spans="1:8" ht="18" x14ac:dyDescent="0.25">
      <c r="A2" s="114" t="str">
        <f>+'FORMATO 5A'!B2</f>
        <v>MUNICIPIO DE CHINACOTA</v>
      </c>
      <c r="B2" s="114"/>
      <c r="C2" s="114"/>
      <c r="D2" s="114"/>
      <c r="E2" s="114"/>
      <c r="F2" s="114"/>
      <c r="G2" s="114"/>
      <c r="H2" s="114"/>
    </row>
    <row r="3" spans="1:8" ht="18" x14ac:dyDescent="0.25">
      <c r="A3" s="114" t="str">
        <f>+'FORMATO 5A'!B3</f>
        <v>SECRETARIA DE PLANEACION</v>
      </c>
      <c r="B3" s="114"/>
      <c r="C3" s="114"/>
      <c r="D3" s="114"/>
      <c r="E3" s="114"/>
      <c r="F3" s="114"/>
      <c r="G3" s="114"/>
      <c r="H3" s="114"/>
    </row>
    <row r="4" spans="1:8" ht="18" x14ac:dyDescent="0.25">
      <c r="A4" s="114" t="str">
        <f>+'FORMATO 5A'!B4</f>
        <v>SELECCIÓN ABREVIADA DE MENOR CUANTIA SAMC-SPM-004-2026</v>
      </c>
      <c r="B4" s="114"/>
      <c r="C4" s="114"/>
      <c r="D4" s="114"/>
      <c r="E4" s="114"/>
      <c r="F4" s="114"/>
      <c r="G4" s="114"/>
      <c r="H4" s="114"/>
    </row>
    <row r="5" spans="1:8" ht="50.25" customHeight="1" x14ac:dyDescent="0.25">
      <c r="A5" s="116" t="str">
        <f>+'FORMATO 5A'!B5</f>
        <v>MEJORAMIENTO Y MANTENIMIENTO DE VÍA NO PAVIMENTADA MEDIANTE ACTIVIDADES RUTINARIAS Y OBRAS COMPLEMENTARIAS DEL MUNICIPIO DE CHINACOTA, NORTE DE SANTANDER</v>
      </c>
      <c r="B5" s="116"/>
      <c r="C5" s="116"/>
      <c r="D5" s="116"/>
      <c r="E5" s="116"/>
      <c r="F5" s="116"/>
      <c r="G5" s="116"/>
      <c r="H5" s="116"/>
    </row>
    <row r="6" spans="1:8" ht="15" customHeight="1" x14ac:dyDescent="0.25">
      <c r="B6" s="118"/>
      <c r="C6" s="119"/>
      <c r="D6" s="119"/>
      <c r="E6" s="119"/>
      <c r="F6" s="119"/>
      <c r="G6" s="32"/>
    </row>
    <row r="7" spans="1:8" ht="27.75" customHeight="1" x14ac:dyDescent="0.25">
      <c r="B7" s="117" t="s">
        <v>43</v>
      </c>
      <c r="C7" s="117"/>
      <c r="D7" s="117"/>
      <c r="E7" s="117"/>
      <c r="F7" s="117"/>
      <c r="G7" s="117"/>
    </row>
    <row r="8" spans="1:8" ht="15" customHeight="1" x14ac:dyDescent="0.25">
      <c r="B8" s="118"/>
      <c r="C8" s="119"/>
      <c r="D8" s="119"/>
      <c r="E8" s="119"/>
      <c r="F8" s="119"/>
      <c r="G8" s="64"/>
    </row>
    <row r="9" spans="1:8" ht="39.75" customHeight="1" x14ac:dyDescent="0.3">
      <c r="B9" s="32"/>
      <c r="C9" s="33" t="s">
        <v>5</v>
      </c>
      <c r="D9" s="142"/>
      <c r="E9" s="142"/>
      <c r="F9" s="142"/>
      <c r="G9" s="142"/>
    </row>
    <row r="10" spans="1:8" ht="39.75" customHeight="1" x14ac:dyDescent="0.3">
      <c r="B10" s="32"/>
      <c r="C10" s="33" t="s">
        <v>62</v>
      </c>
      <c r="D10" s="144"/>
      <c r="E10" s="144"/>
      <c r="F10" s="144"/>
      <c r="G10" s="144"/>
    </row>
    <row r="11" spans="1:8" ht="20.25" customHeight="1" x14ac:dyDescent="0.25">
      <c r="B11" s="32"/>
      <c r="C11" s="34"/>
      <c r="D11" s="32"/>
      <c r="E11" s="32"/>
      <c r="F11" s="32"/>
      <c r="G11" s="32"/>
    </row>
    <row r="12" spans="1:8" ht="61.5" customHeight="1" x14ac:dyDescent="0.25">
      <c r="B12" s="105" t="s">
        <v>17</v>
      </c>
      <c r="C12" s="105" t="s">
        <v>9</v>
      </c>
      <c r="D12" s="105" t="s">
        <v>10</v>
      </c>
      <c r="E12" s="105" t="s">
        <v>11</v>
      </c>
      <c r="F12" s="105" t="s">
        <v>12</v>
      </c>
      <c r="G12" s="105" t="s">
        <v>18</v>
      </c>
    </row>
    <row r="13" spans="1:8" ht="29.25" customHeight="1" x14ac:dyDescent="0.25">
      <c r="B13" s="65">
        <v>1</v>
      </c>
      <c r="C13" s="89"/>
      <c r="D13" s="89"/>
      <c r="E13" s="90"/>
      <c r="F13" s="89"/>
      <c r="G13" s="89"/>
    </row>
    <row r="14" spans="1:8" ht="29.25" customHeight="1" x14ac:dyDescent="0.25">
      <c r="B14" s="65">
        <v>2</v>
      </c>
      <c r="C14" s="89"/>
      <c r="D14" s="89"/>
      <c r="E14" s="90"/>
      <c r="F14" s="89"/>
      <c r="G14" s="89"/>
    </row>
    <row r="15" spans="1:8" ht="29.25" customHeight="1" x14ac:dyDescent="0.25">
      <c r="B15" s="65">
        <v>3</v>
      </c>
      <c r="C15" s="89"/>
      <c r="D15" s="89"/>
      <c r="E15" s="90"/>
      <c r="F15" s="89"/>
      <c r="G15" s="89"/>
    </row>
    <row r="16" spans="1:8" ht="29.25" customHeight="1" x14ac:dyDescent="0.25">
      <c r="B16" s="65">
        <v>4</v>
      </c>
      <c r="C16" s="89"/>
      <c r="D16" s="89"/>
      <c r="E16" s="90"/>
      <c r="F16" s="89"/>
      <c r="G16" s="89"/>
    </row>
    <row r="17" spans="1:8" ht="29.25" customHeight="1" x14ac:dyDescent="0.25">
      <c r="B17" s="65">
        <v>5</v>
      </c>
      <c r="C17" s="89"/>
      <c r="D17" s="89"/>
      <c r="E17" s="90"/>
      <c r="F17" s="89"/>
      <c r="G17" s="89"/>
    </row>
    <row r="18" spans="1:8" ht="29.25" customHeight="1" x14ac:dyDescent="0.25">
      <c r="B18" s="65">
        <v>6</v>
      </c>
      <c r="C18" s="89"/>
      <c r="D18" s="89"/>
      <c r="E18" s="91"/>
      <c r="F18" s="89"/>
      <c r="G18" s="89"/>
    </row>
    <row r="19" spans="1:8" ht="29.25" customHeight="1" x14ac:dyDescent="0.25">
      <c r="B19" s="65">
        <v>7</v>
      </c>
      <c r="C19" s="89"/>
      <c r="D19" s="89"/>
      <c r="E19" s="91"/>
      <c r="F19" s="89"/>
      <c r="G19" s="89"/>
    </row>
    <row r="20" spans="1:8" ht="29.25" customHeight="1" x14ac:dyDescent="0.25">
      <c r="B20" s="65">
        <v>8</v>
      </c>
      <c r="C20" s="89"/>
      <c r="D20" s="89"/>
      <c r="E20" s="91"/>
      <c r="F20" s="89"/>
      <c r="G20" s="89"/>
    </row>
    <row r="21" spans="1:8" ht="29.25" customHeight="1" x14ac:dyDescent="0.25">
      <c r="B21" s="65">
        <v>9</v>
      </c>
      <c r="C21" s="89"/>
      <c r="D21" s="89"/>
      <c r="E21" s="91"/>
      <c r="F21" s="89"/>
      <c r="G21" s="89"/>
    </row>
    <row r="22" spans="1:8" ht="29.25" customHeight="1" x14ac:dyDescent="0.25">
      <c r="B22" s="65">
        <v>10</v>
      </c>
      <c r="C22" s="89"/>
      <c r="D22" s="89"/>
      <c r="E22" s="91"/>
      <c r="F22" s="89"/>
      <c r="G22" s="89"/>
    </row>
    <row r="23" spans="1:8" ht="29.25" customHeight="1" x14ac:dyDescent="0.25">
      <c r="B23" s="65">
        <v>11</v>
      </c>
      <c r="C23" s="89"/>
      <c r="D23" s="89"/>
      <c r="E23" s="91"/>
      <c r="F23" s="89"/>
      <c r="G23" s="89"/>
    </row>
    <row r="24" spans="1:8" ht="29.25" customHeight="1" x14ac:dyDescent="0.25">
      <c r="B24" s="65">
        <v>12</v>
      </c>
      <c r="C24" s="89"/>
      <c r="D24" s="89"/>
      <c r="E24" s="91"/>
      <c r="F24" s="89"/>
      <c r="G24" s="89"/>
    </row>
    <row r="25" spans="1:8" ht="29.25" customHeight="1" x14ac:dyDescent="0.25">
      <c r="B25" s="65">
        <v>13</v>
      </c>
      <c r="C25" s="89"/>
      <c r="D25" s="89"/>
      <c r="E25" s="92"/>
      <c r="F25" s="92"/>
      <c r="G25" s="92"/>
    </row>
    <row r="26" spans="1:8" ht="29.25" customHeight="1" x14ac:dyDescent="0.25">
      <c r="B26" s="65">
        <v>14</v>
      </c>
      <c r="C26" s="89"/>
      <c r="D26" s="89"/>
      <c r="E26" s="92"/>
      <c r="F26" s="92"/>
      <c r="G26" s="92"/>
    </row>
    <row r="27" spans="1:8" ht="29.25" customHeight="1" x14ac:dyDescent="0.25">
      <c r="B27" s="65">
        <v>15</v>
      </c>
      <c r="C27" s="89"/>
      <c r="D27" s="89"/>
      <c r="E27" s="92"/>
      <c r="F27" s="92"/>
      <c r="G27" s="92"/>
    </row>
    <row r="28" spans="1:8" ht="44.25" customHeight="1" x14ac:dyDescent="0.25">
      <c r="B28" s="28"/>
      <c r="C28" s="143" t="s">
        <v>44</v>
      </c>
      <c r="D28" s="143"/>
      <c r="E28" s="141"/>
      <c r="F28" s="141"/>
      <c r="G28" s="141"/>
    </row>
    <row r="29" spans="1:8" s="10" customFormat="1" ht="16.5" customHeight="1" x14ac:dyDescent="0.25">
      <c r="B29" s="40"/>
      <c r="C29" s="41"/>
      <c r="D29" s="41"/>
      <c r="E29" s="41"/>
      <c r="F29" s="41"/>
      <c r="G29" s="42"/>
    </row>
    <row r="30" spans="1:8" s="26" customFormat="1" ht="35.25" customHeight="1" x14ac:dyDescent="0.25">
      <c r="A30" s="37"/>
      <c r="B30" s="140" t="s">
        <v>13</v>
      </c>
      <c r="C30" s="140"/>
      <c r="D30" s="140"/>
      <c r="E30" s="140"/>
      <c r="F30" s="140"/>
      <c r="G30" s="140"/>
      <c r="H30" s="37"/>
    </row>
    <row r="31" spans="1:8" ht="9.75" customHeight="1" x14ac:dyDescent="0.25">
      <c r="B31" s="10"/>
      <c r="C31" s="25"/>
      <c r="D31" s="25"/>
      <c r="E31" s="25"/>
      <c r="F31" s="25"/>
      <c r="G31" s="25"/>
    </row>
    <row r="32" spans="1:8" ht="16.5" customHeight="1" x14ac:dyDescent="0.25">
      <c r="B32" s="10"/>
      <c r="C32" s="10"/>
      <c r="D32" s="10"/>
      <c r="E32" s="10"/>
      <c r="F32" s="10"/>
      <c r="G32" s="10"/>
    </row>
    <row r="33" spans="2:7" ht="16.5" customHeight="1" x14ac:dyDescent="0.25">
      <c r="B33" s="10"/>
      <c r="C33" s="10"/>
      <c r="D33" s="10"/>
      <c r="E33" s="10"/>
      <c r="F33" s="10"/>
      <c r="G33" s="10"/>
    </row>
    <row r="34" spans="2:7" ht="26.25" customHeight="1" x14ac:dyDescent="0.25">
      <c r="B34" s="10"/>
      <c r="C34" s="22" t="s">
        <v>34</v>
      </c>
      <c r="D34" s="24"/>
      <c r="E34" s="24"/>
      <c r="F34" s="10"/>
      <c r="G34" s="10"/>
    </row>
    <row r="35" spans="2:7" ht="26.25" customHeight="1" x14ac:dyDescent="0.25">
      <c r="B35" s="10"/>
      <c r="C35" s="22" t="s">
        <v>32</v>
      </c>
      <c r="D35" s="24"/>
      <c r="E35" s="24"/>
      <c r="F35" s="10"/>
      <c r="G35" s="10"/>
    </row>
    <row r="36" spans="2:7" ht="26.25" customHeight="1" x14ac:dyDescent="0.25">
      <c r="B36" s="10"/>
      <c r="C36" s="23" t="s">
        <v>33</v>
      </c>
      <c r="D36" s="24"/>
      <c r="E36" s="24"/>
      <c r="F36" s="10"/>
      <c r="G36" s="10"/>
    </row>
    <row r="37" spans="2:7" x14ac:dyDescent="0.25">
      <c r="B37" s="10"/>
      <c r="C37" s="10"/>
      <c r="D37" s="10"/>
      <c r="E37" s="10"/>
      <c r="F37" s="10"/>
      <c r="G37" s="10"/>
    </row>
    <row r="38" spans="2:7" x14ac:dyDescent="0.25">
      <c r="B38" s="10"/>
      <c r="C38" s="10"/>
      <c r="D38" s="10"/>
      <c r="E38" s="10"/>
      <c r="F38" s="10"/>
      <c r="G38" s="10"/>
    </row>
    <row r="39" spans="2:7" x14ac:dyDescent="0.25">
      <c r="B39" s="10"/>
      <c r="C39" s="10"/>
      <c r="D39" s="10"/>
      <c r="E39" s="10"/>
      <c r="F39" s="10"/>
      <c r="G39" s="10"/>
    </row>
    <row r="40" spans="2:7" ht="28.5" customHeight="1" x14ac:dyDescent="0.25">
      <c r="B40" s="10"/>
      <c r="C40" s="22" t="s">
        <v>34</v>
      </c>
      <c r="D40" s="24"/>
      <c r="E40" s="24"/>
      <c r="F40" s="10"/>
      <c r="G40" s="10"/>
    </row>
    <row r="41" spans="2:7" ht="28.5" customHeight="1" x14ac:dyDescent="0.25">
      <c r="C41" s="22" t="s">
        <v>65</v>
      </c>
      <c r="D41" s="24"/>
      <c r="E41" s="24"/>
    </row>
    <row r="42" spans="2:7" ht="28.5" customHeight="1" x14ac:dyDescent="0.25">
      <c r="B42" s="10"/>
      <c r="C42" s="23" t="s">
        <v>50</v>
      </c>
      <c r="D42" s="24"/>
      <c r="E42" s="24"/>
      <c r="F42" s="10"/>
      <c r="G42" s="10"/>
    </row>
    <row r="43" spans="2:7" x14ac:dyDescent="0.25">
      <c r="B43" s="10"/>
      <c r="C43" s="10"/>
      <c r="D43" s="10"/>
      <c r="E43" s="10"/>
      <c r="F43" s="10"/>
      <c r="G43" s="10"/>
    </row>
    <row r="44" spans="2:7" x14ac:dyDescent="0.25">
      <c r="B44" s="10"/>
      <c r="C44" s="10"/>
      <c r="D44" s="10"/>
      <c r="E44" s="10"/>
      <c r="F44" s="10"/>
      <c r="G44" s="10"/>
    </row>
    <row r="45" spans="2:7" x14ac:dyDescent="0.25">
      <c r="B45" s="10"/>
      <c r="C45" s="10"/>
      <c r="D45" s="10"/>
      <c r="E45" s="10"/>
      <c r="F45" s="10"/>
      <c r="G45" s="10"/>
    </row>
    <row r="46" spans="2:7" x14ac:dyDescent="0.25">
      <c r="B46" s="10"/>
      <c r="C46" s="10"/>
      <c r="D46" s="10"/>
      <c r="E46" s="10"/>
      <c r="F46" s="10"/>
      <c r="G46" s="10"/>
    </row>
  </sheetData>
  <mergeCells count="12">
    <mergeCell ref="B8:F8"/>
    <mergeCell ref="B30:G30"/>
    <mergeCell ref="E28:G28"/>
    <mergeCell ref="B7:G7"/>
    <mergeCell ref="D9:G9"/>
    <mergeCell ref="C28:D28"/>
    <mergeCell ref="D10:G10"/>
    <mergeCell ref="A4:H4"/>
    <mergeCell ref="A2:H2"/>
    <mergeCell ref="A3:H3"/>
    <mergeCell ref="A5:H5"/>
    <mergeCell ref="B6:F6"/>
  </mergeCells>
  <pageMargins left="0.7" right="0.7" top="0.75" bottom="0.75" header="0.3" footer="0.3"/>
  <pageSetup scale="61" fitToHeight="0" orientation="portrait"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73"/>
  <sheetViews>
    <sheetView tabSelected="1" view="pageBreakPreview" zoomScale="55" zoomScaleNormal="55" zoomScaleSheetLayoutView="55" zoomScalePageLayoutView="40" workbookViewId="0">
      <selection activeCell="B16" sqref="B16"/>
    </sheetView>
  </sheetViews>
  <sheetFormatPr baseColWidth="10" defaultColWidth="11.42578125" defaultRowHeight="12.75" x14ac:dyDescent="0.2"/>
  <cols>
    <col min="1" max="1" width="5.42578125" style="1" customWidth="1"/>
    <col min="2" max="2" width="70" style="1" customWidth="1"/>
    <col min="3" max="3" width="15.7109375" style="1" customWidth="1"/>
    <col min="4" max="4" width="28.85546875" style="19" customWidth="1"/>
    <col min="5" max="5" width="14.5703125" style="1" customWidth="1"/>
    <col min="6" max="6" width="16.7109375" style="1" customWidth="1"/>
    <col min="7" max="7" width="19.140625" style="1" customWidth="1"/>
    <col min="8" max="8" width="13.140625" style="1" customWidth="1"/>
    <col min="9" max="9" width="15.28515625" style="1" customWidth="1"/>
    <col min="10" max="10" width="21" style="1" customWidth="1"/>
    <col min="11" max="11" width="11.5703125" style="1" customWidth="1"/>
    <col min="12" max="12" width="13.85546875" style="1" customWidth="1"/>
    <col min="13" max="13" width="32.7109375" style="19" customWidth="1"/>
    <col min="14" max="16384" width="11.42578125" style="1"/>
  </cols>
  <sheetData>
    <row r="1" spans="1:13" ht="14.25" customHeight="1" x14ac:dyDescent="0.2">
      <c r="A1" s="16"/>
      <c r="B1" s="145"/>
      <c r="C1" s="145"/>
      <c r="D1" s="145"/>
      <c r="E1" s="145"/>
      <c r="F1" s="145"/>
      <c r="G1" s="145"/>
      <c r="H1" s="145"/>
      <c r="I1" s="145"/>
      <c r="J1" s="145"/>
      <c r="K1" s="145"/>
      <c r="L1" s="145"/>
      <c r="M1" s="145"/>
    </row>
    <row r="2" spans="1:13" s="76" customFormat="1" ht="36.75" customHeight="1" x14ac:dyDescent="0.25">
      <c r="A2" s="75"/>
      <c r="B2" s="146" t="str">
        <f>+'FORMATO 5D'!A2</f>
        <v>MUNICIPIO DE CHINACOTA</v>
      </c>
      <c r="C2" s="146"/>
      <c r="D2" s="146"/>
      <c r="E2" s="146"/>
      <c r="F2" s="146"/>
      <c r="G2" s="146"/>
      <c r="H2" s="146"/>
      <c r="I2" s="146"/>
      <c r="J2" s="146"/>
      <c r="K2" s="146"/>
      <c r="L2" s="146"/>
      <c r="M2" s="146"/>
    </row>
    <row r="3" spans="1:13" s="76" customFormat="1" ht="36.75" customHeight="1" x14ac:dyDescent="0.25">
      <c r="A3" s="75"/>
      <c r="B3" s="146" t="str">
        <f>+'FORMATO 5D'!A3</f>
        <v>SECRETARIA DE PLANEACION</v>
      </c>
      <c r="C3" s="146"/>
      <c r="D3" s="146"/>
      <c r="E3" s="146"/>
      <c r="F3" s="146"/>
      <c r="G3" s="146"/>
      <c r="H3" s="146"/>
      <c r="I3" s="146"/>
      <c r="J3" s="146"/>
      <c r="K3" s="146"/>
      <c r="L3" s="146"/>
      <c r="M3" s="146"/>
    </row>
    <row r="4" spans="1:13" s="76" customFormat="1" ht="36.75" customHeight="1" x14ac:dyDescent="0.25">
      <c r="A4" s="75"/>
      <c r="B4" s="146" t="str">
        <f>+'FORMATO 5D'!A4</f>
        <v>SELECCIÓN ABREVIADA DE MENOR CUANTIA SAMC-SPM-004-2026</v>
      </c>
      <c r="C4" s="146"/>
      <c r="D4" s="146"/>
      <c r="E4" s="146"/>
      <c r="F4" s="146"/>
      <c r="G4" s="146"/>
      <c r="H4" s="146"/>
      <c r="I4" s="146"/>
      <c r="J4" s="146"/>
      <c r="K4" s="146"/>
      <c r="L4" s="146"/>
      <c r="M4" s="146"/>
    </row>
    <row r="5" spans="1:13" s="76" customFormat="1" ht="63" customHeight="1" x14ac:dyDescent="0.25">
      <c r="A5" s="75"/>
      <c r="B5" s="147" t="str">
        <f>+'FORMATO 5D'!A5</f>
        <v>MEJORAMIENTO Y MANTENIMIENTO DE VÍA NO PAVIMENTADA MEDIANTE ACTIVIDADES RUTINARIAS Y OBRAS COMPLEMENTARIAS DEL MUNICIPIO DE CHINACOTA, NORTE DE SANTANDER</v>
      </c>
      <c r="C5" s="147"/>
      <c r="D5" s="147"/>
      <c r="E5" s="147"/>
      <c r="F5" s="147"/>
      <c r="G5" s="147"/>
      <c r="H5" s="147"/>
      <c r="I5" s="147"/>
      <c r="J5" s="147"/>
      <c r="K5" s="147"/>
      <c r="L5" s="147"/>
      <c r="M5" s="147"/>
    </row>
    <row r="6" spans="1:13" x14ac:dyDescent="0.2">
      <c r="A6" s="16"/>
      <c r="B6" s="16"/>
      <c r="C6" s="68"/>
      <c r="D6" s="69"/>
      <c r="E6" s="68"/>
      <c r="F6" s="68"/>
      <c r="G6" s="68"/>
      <c r="H6" s="68"/>
      <c r="I6" s="68"/>
      <c r="J6" s="68"/>
      <c r="K6" s="68"/>
      <c r="L6" s="68"/>
      <c r="M6" s="69"/>
    </row>
    <row r="7" spans="1:13" s="12" customFormat="1" ht="48.75" customHeight="1" x14ac:dyDescent="0.2">
      <c r="A7" s="70"/>
      <c r="B7" s="148" t="s">
        <v>19</v>
      </c>
      <c r="C7" s="148"/>
      <c r="D7" s="148"/>
      <c r="E7" s="148"/>
      <c r="F7" s="148"/>
      <c r="G7" s="148"/>
      <c r="H7" s="148"/>
      <c r="I7" s="148"/>
      <c r="J7" s="148"/>
      <c r="K7" s="148"/>
      <c r="L7" s="148"/>
      <c r="M7" s="148"/>
    </row>
    <row r="8" spans="1:13" s="12" customFormat="1" ht="15.75" customHeight="1" x14ac:dyDescent="0.2">
      <c r="A8" s="70"/>
      <c r="B8" s="70"/>
      <c r="C8" s="153"/>
      <c r="D8" s="153"/>
      <c r="E8" s="153"/>
      <c r="F8" s="153"/>
      <c r="G8" s="153"/>
      <c r="H8" s="153"/>
      <c r="I8" s="153"/>
      <c r="J8" s="153"/>
      <c r="K8" s="153"/>
      <c r="L8" s="153"/>
      <c r="M8" s="153"/>
    </row>
    <row r="9" spans="1:13" ht="94.5" customHeight="1" x14ac:dyDescent="0.2">
      <c r="A9" s="16"/>
      <c r="B9" s="109" t="s">
        <v>20</v>
      </c>
      <c r="C9" s="109" t="s">
        <v>36</v>
      </c>
      <c r="D9" s="110" t="s">
        <v>21</v>
      </c>
      <c r="E9" s="109" t="s">
        <v>22</v>
      </c>
      <c r="F9" s="109" t="s">
        <v>23</v>
      </c>
      <c r="G9" s="109" t="s">
        <v>24</v>
      </c>
      <c r="H9" s="109" t="s">
        <v>25</v>
      </c>
      <c r="I9" s="109" t="s">
        <v>26</v>
      </c>
      <c r="J9" s="109" t="s">
        <v>27</v>
      </c>
      <c r="K9" s="109" t="s">
        <v>28</v>
      </c>
      <c r="L9" s="109" t="s">
        <v>29</v>
      </c>
      <c r="M9" s="110" t="s">
        <v>30</v>
      </c>
    </row>
    <row r="10" spans="1:13" ht="33" customHeight="1" x14ac:dyDescent="0.2">
      <c r="A10" s="66">
        <v>1</v>
      </c>
      <c r="B10" s="98"/>
      <c r="C10" s="93"/>
      <c r="D10" s="94"/>
      <c r="E10" s="95"/>
      <c r="F10" s="96" t="str">
        <f>IF(C10="","",IF(E10&lt;100%,"SINGULAR","PLURAL"))</f>
        <v/>
      </c>
      <c r="G10" s="97"/>
      <c r="H10" s="98"/>
      <c r="I10" s="97"/>
      <c r="J10" s="97"/>
      <c r="K10" s="99" t="str">
        <f>IF(C10=0,"",IF(OR(G10=0,D10=0),0,IF(AND(I10=0,(J10-G10)&gt;(C10*30)),"sobrepasa plazo",IF(AND(I10&gt;0,I10&lt;=J10),I10-G10,J10-G10))))</f>
        <v/>
      </c>
      <c r="L10" s="100" t="str">
        <f>IF(C10=0,"",IF(AND(I10=0,(J10-G10)&gt;(C10*30)),"revisar fechas",IF(K10&gt;=0,C10*30-K10,0)))</f>
        <v/>
      </c>
      <c r="M10" s="101" t="str">
        <f>IF(C10=0,"",IF(L10="revisar fechas",0,IF(D10=0,0,IF(L10&gt;360,(D10/(C10*30))*360*E10,(D10/(C10*30))*L10*E10))))</f>
        <v/>
      </c>
    </row>
    <row r="11" spans="1:13" ht="36" customHeight="1" x14ac:dyDescent="0.2">
      <c r="A11" s="66">
        <v>2</v>
      </c>
      <c r="B11" s="98"/>
      <c r="C11" s="93"/>
      <c r="D11" s="94"/>
      <c r="E11" s="95"/>
      <c r="F11" s="96" t="str">
        <f t="shared" ref="F11:F29" si="0">IF(C11="","",IF(E11&lt;100%,"SINGULAR","PLURAL"))</f>
        <v/>
      </c>
      <c r="G11" s="97"/>
      <c r="H11" s="98"/>
      <c r="I11" s="97"/>
      <c r="J11" s="102" t="str">
        <f>+IF(C11=0,"",$J$10)</f>
        <v/>
      </c>
      <c r="K11" s="99" t="str">
        <f t="shared" ref="K11:K29" si="1">IF(C11=0,"",IF(OR(G11=0,D11=0),0,IF(AND(I11=0,(J11-G11)&gt;(C11*30)),"sobrepasa plazo",IF(AND(I11&gt;0,I11&lt;=J11),I11-G11,J11-G11))))</f>
        <v/>
      </c>
      <c r="L11" s="100" t="str">
        <f t="shared" ref="L11:L24" si="2">IF(C11=0,"",IF(AND(I11=0,(J11-G11)&gt;(C11*30)),"revisar fechas",IF(K11&gt;=0,C11*30-K11,0)))</f>
        <v/>
      </c>
      <c r="M11" s="101" t="str">
        <f>IF(C11=0,"",IF(L11="revisar fechas",0,IF(D11=0,0,IF(L11&gt;360,(D11/(C11*30))*360*E11,(D11/(C11*30))*L11*E11))))</f>
        <v/>
      </c>
    </row>
    <row r="12" spans="1:13" ht="36" customHeight="1" x14ac:dyDescent="0.2">
      <c r="A12" s="66">
        <v>3</v>
      </c>
      <c r="B12" s="103"/>
      <c r="C12" s="93"/>
      <c r="D12" s="94"/>
      <c r="E12" s="95"/>
      <c r="F12" s="96" t="str">
        <f t="shared" si="0"/>
        <v/>
      </c>
      <c r="G12" s="97"/>
      <c r="H12" s="98"/>
      <c r="I12" s="97"/>
      <c r="J12" s="102" t="str">
        <f t="shared" ref="J12:J24" si="3">+IF(C12=0,"",$J$10)</f>
        <v/>
      </c>
      <c r="K12" s="99" t="str">
        <f t="shared" si="1"/>
        <v/>
      </c>
      <c r="L12" s="100" t="str">
        <f t="shared" si="2"/>
        <v/>
      </c>
      <c r="M12" s="101" t="str">
        <f>IF(C12=0,"",IF(L12="revisar fechas",0,IF(D12=0,0,IF(L12&gt;360,(D12/(C12*30))*360*E12,(D12/(C12*30))*L12*E12))))</f>
        <v/>
      </c>
    </row>
    <row r="13" spans="1:13" ht="36" customHeight="1" x14ac:dyDescent="0.2">
      <c r="A13" s="66">
        <v>4</v>
      </c>
      <c r="B13" s="104"/>
      <c r="C13" s="93"/>
      <c r="D13" s="94"/>
      <c r="E13" s="95"/>
      <c r="F13" s="96" t="str">
        <f t="shared" si="0"/>
        <v/>
      </c>
      <c r="G13" s="97"/>
      <c r="H13" s="98"/>
      <c r="I13" s="97"/>
      <c r="J13" s="102" t="str">
        <f t="shared" si="3"/>
        <v/>
      </c>
      <c r="K13" s="99" t="str">
        <f t="shared" si="1"/>
        <v/>
      </c>
      <c r="L13" s="100" t="str">
        <f t="shared" si="2"/>
        <v/>
      </c>
      <c r="M13" s="101" t="str">
        <f>IF(C13=0,"",IF(L13="revisar fechas",0,IF(D13=0,0,IF(L13&gt;360,(D13/(C13*30))*360*E13,(D13/(C13*30))*L13*E13))))</f>
        <v/>
      </c>
    </row>
    <row r="14" spans="1:13" ht="36" customHeight="1" x14ac:dyDescent="0.2">
      <c r="A14" s="66">
        <v>5</v>
      </c>
      <c r="B14" s="103"/>
      <c r="C14" s="93"/>
      <c r="D14" s="94"/>
      <c r="E14" s="95"/>
      <c r="F14" s="96" t="str">
        <f t="shared" si="0"/>
        <v/>
      </c>
      <c r="G14" s="97"/>
      <c r="H14" s="98"/>
      <c r="I14" s="97"/>
      <c r="J14" s="102" t="str">
        <f t="shared" si="3"/>
        <v/>
      </c>
      <c r="K14" s="99" t="str">
        <f t="shared" si="1"/>
        <v/>
      </c>
      <c r="L14" s="100" t="str">
        <f t="shared" si="2"/>
        <v/>
      </c>
      <c r="M14" s="101" t="str">
        <f>IF(C14=0,"",IF(L14="revisar fechas",0,IF(D14=0,0,IF(L14&gt;360,(D14/(C14*30))*360*E14,(D14/(C14*30))*L14*E14))))</f>
        <v/>
      </c>
    </row>
    <row r="15" spans="1:13" ht="36" customHeight="1" x14ac:dyDescent="0.2">
      <c r="A15" s="66">
        <v>6</v>
      </c>
      <c r="B15" s="103"/>
      <c r="C15" s="93"/>
      <c r="D15" s="94"/>
      <c r="E15" s="95"/>
      <c r="F15" s="96" t="str">
        <f t="shared" si="0"/>
        <v/>
      </c>
      <c r="G15" s="97"/>
      <c r="H15" s="98"/>
      <c r="I15" s="97"/>
      <c r="J15" s="102" t="str">
        <f t="shared" si="3"/>
        <v/>
      </c>
      <c r="K15" s="99" t="str">
        <f t="shared" si="1"/>
        <v/>
      </c>
      <c r="L15" s="100" t="str">
        <f t="shared" si="2"/>
        <v/>
      </c>
      <c r="M15" s="101" t="str">
        <f t="shared" ref="M15:M24" si="4">IF(C15=0,"",IF(L15="revisar fechas",0,IF(D15=0,0,IF(L15&gt;360,(D15/(C15*30))*360*E15,(D15/(C15*30))*L15*E15))))</f>
        <v/>
      </c>
    </row>
    <row r="16" spans="1:13" ht="36" customHeight="1" x14ac:dyDescent="0.2">
      <c r="A16" s="66">
        <v>7</v>
      </c>
      <c r="B16" s="103"/>
      <c r="C16" s="93"/>
      <c r="D16" s="94"/>
      <c r="E16" s="95"/>
      <c r="F16" s="96" t="str">
        <f t="shared" si="0"/>
        <v/>
      </c>
      <c r="G16" s="97"/>
      <c r="H16" s="98"/>
      <c r="I16" s="97"/>
      <c r="J16" s="102" t="str">
        <f t="shared" si="3"/>
        <v/>
      </c>
      <c r="K16" s="99" t="str">
        <f t="shared" si="1"/>
        <v/>
      </c>
      <c r="L16" s="100" t="str">
        <f t="shared" si="2"/>
        <v/>
      </c>
      <c r="M16" s="101" t="str">
        <f t="shared" si="4"/>
        <v/>
      </c>
    </row>
    <row r="17" spans="1:13" ht="36" customHeight="1" x14ac:dyDescent="0.2">
      <c r="A17" s="66">
        <v>8</v>
      </c>
      <c r="B17" s="103"/>
      <c r="C17" s="93"/>
      <c r="D17" s="94"/>
      <c r="E17" s="95"/>
      <c r="F17" s="96" t="str">
        <f t="shared" si="0"/>
        <v/>
      </c>
      <c r="G17" s="97"/>
      <c r="H17" s="98"/>
      <c r="I17" s="97"/>
      <c r="J17" s="102" t="str">
        <f t="shared" si="3"/>
        <v/>
      </c>
      <c r="K17" s="99" t="str">
        <f t="shared" si="1"/>
        <v/>
      </c>
      <c r="L17" s="100" t="str">
        <f t="shared" si="2"/>
        <v/>
      </c>
      <c r="M17" s="101" t="str">
        <f t="shared" si="4"/>
        <v/>
      </c>
    </row>
    <row r="18" spans="1:13" ht="36" customHeight="1" x14ac:dyDescent="0.2">
      <c r="A18" s="66">
        <v>9</v>
      </c>
      <c r="B18" s="103"/>
      <c r="C18" s="93"/>
      <c r="D18" s="94"/>
      <c r="E18" s="95"/>
      <c r="F18" s="96" t="str">
        <f t="shared" si="0"/>
        <v/>
      </c>
      <c r="G18" s="97"/>
      <c r="H18" s="98"/>
      <c r="I18" s="97"/>
      <c r="J18" s="102" t="str">
        <f t="shared" si="3"/>
        <v/>
      </c>
      <c r="K18" s="99" t="str">
        <f t="shared" si="1"/>
        <v/>
      </c>
      <c r="L18" s="100" t="str">
        <f t="shared" si="2"/>
        <v/>
      </c>
      <c r="M18" s="101" t="str">
        <f t="shared" si="4"/>
        <v/>
      </c>
    </row>
    <row r="19" spans="1:13" ht="36" customHeight="1" x14ac:dyDescent="0.2">
      <c r="A19" s="66">
        <v>10</v>
      </c>
      <c r="B19" s="103"/>
      <c r="C19" s="93"/>
      <c r="D19" s="94"/>
      <c r="E19" s="95"/>
      <c r="F19" s="96" t="str">
        <f t="shared" si="0"/>
        <v/>
      </c>
      <c r="G19" s="97"/>
      <c r="H19" s="98"/>
      <c r="I19" s="97"/>
      <c r="J19" s="102" t="str">
        <f t="shared" si="3"/>
        <v/>
      </c>
      <c r="K19" s="99" t="str">
        <f t="shared" si="1"/>
        <v/>
      </c>
      <c r="L19" s="100" t="str">
        <f t="shared" si="2"/>
        <v/>
      </c>
      <c r="M19" s="101" t="str">
        <f t="shared" si="4"/>
        <v/>
      </c>
    </row>
    <row r="20" spans="1:13" ht="36" customHeight="1" x14ac:dyDescent="0.2">
      <c r="A20" s="66">
        <v>11</v>
      </c>
      <c r="B20" s="103"/>
      <c r="C20" s="93"/>
      <c r="D20" s="94"/>
      <c r="E20" s="95"/>
      <c r="F20" s="96" t="str">
        <f t="shared" si="0"/>
        <v/>
      </c>
      <c r="G20" s="97"/>
      <c r="H20" s="98"/>
      <c r="I20" s="97"/>
      <c r="J20" s="102" t="str">
        <f t="shared" si="3"/>
        <v/>
      </c>
      <c r="K20" s="99" t="str">
        <f t="shared" si="1"/>
        <v/>
      </c>
      <c r="L20" s="100" t="str">
        <f t="shared" si="2"/>
        <v/>
      </c>
      <c r="M20" s="101" t="str">
        <f t="shared" si="4"/>
        <v/>
      </c>
    </row>
    <row r="21" spans="1:13" ht="36" customHeight="1" x14ac:dyDescent="0.2">
      <c r="A21" s="66">
        <v>12</v>
      </c>
      <c r="B21" s="103"/>
      <c r="C21" s="93"/>
      <c r="D21" s="94"/>
      <c r="E21" s="95"/>
      <c r="F21" s="96" t="str">
        <f t="shared" si="0"/>
        <v/>
      </c>
      <c r="G21" s="97"/>
      <c r="H21" s="98"/>
      <c r="I21" s="97"/>
      <c r="J21" s="102" t="str">
        <f t="shared" si="3"/>
        <v/>
      </c>
      <c r="K21" s="99" t="str">
        <f t="shared" si="1"/>
        <v/>
      </c>
      <c r="L21" s="100" t="str">
        <f t="shared" si="2"/>
        <v/>
      </c>
      <c r="M21" s="101" t="str">
        <f t="shared" si="4"/>
        <v/>
      </c>
    </row>
    <row r="22" spans="1:13" ht="36" customHeight="1" x14ac:dyDescent="0.2">
      <c r="A22" s="66">
        <v>13</v>
      </c>
      <c r="B22" s="103"/>
      <c r="C22" s="93"/>
      <c r="D22" s="94"/>
      <c r="E22" s="95"/>
      <c r="F22" s="96" t="str">
        <f t="shared" si="0"/>
        <v/>
      </c>
      <c r="G22" s="97"/>
      <c r="H22" s="98"/>
      <c r="I22" s="97"/>
      <c r="J22" s="102" t="str">
        <f t="shared" si="3"/>
        <v/>
      </c>
      <c r="K22" s="99" t="str">
        <f t="shared" si="1"/>
        <v/>
      </c>
      <c r="L22" s="100" t="str">
        <f t="shared" si="2"/>
        <v/>
      </c>
      <c r="M22" s="101" t="str">
        <f t="shared" si="4"/>
        <v/>
      </c>
    </row>
    <row r="23" spans="1:13" ht="36" customHeight="1" x14ac:dyDescent="0.2">
      <c r="A23" s="66">
        <v>14</v>
      </c>
      <c r="B23" s="103"/>
      <c r="C23" s="93"/>
      <c r="D23" s="94"/>
      <c r="E23" s="95"/>
      <c r="F23" s="96" t="str">
        <f t="shared" si="0"/>
        <v/>
      </c>
      <c r="G23" s="97"/>
      <c r="H23" s="98"/>
      <c r="I23" s="97"/>
      <c r="J23" s="102" t="str">
        <f t="shared" si="3"/>
        <v/>
      </c>
      <c r="K23" s="99" t="str">
        <f t="shared" si="1"/>
        <v/>
      </c>
      <c r="L23" s="100" t="str">
        <f t="shared" si="2"/>
        <v/>
      </c>
      <c r="M23" s="101" t="str">
        <f t="shared" si="4"/>
        <v/>
      </c>
    </row>
    <row r="24" spans="1:13" ht="36" customHeight="1" x14ac:dyDescent="0.2">
      <c r="A24" s="66">
        <v>15</v>
      </c>
      <c r="B24" s="103"/>
      <c r="C24" s="93"/>
      <c r="D24" s="94"/>
      <c r="E24" s="95"/>
      <c r="F24" s="96" t="str">
        <f t="shared" si="0"/>
        <v/>
      </c>
      <c r="G24" s="97"/>
      <c r="H24" s="98"/>
      <c r="I24" s="97"/>
      <c r="J24" s="102" t="str">
        <f t="shared" si="3"/>
        <v/>
      </c>
      <c r="K24" s="99" t="str">
        <f t="shared" si="1"/>
        <v/>
      </c>
      <c r="L24" s="100" t="str">
        <f t="shared" si="2"/>
        <v/>
      </c>
      <c r="M24" s="101" t="str">
        <f t="shared" si="4"/>
        <v/>
      </c>
    </row>
    <row r="25" spans="1:13" ht="36" customHeight="1" x14ac:dyDescent="0.2">
      <c r="A25" s="66">
        <v>16</v>
      </c>
      <c r="B25" s="103"/>
      <c r="C25" s="93"/>
      <c r="D25" s="94"/>
      <c r="E25" s="95"/>
      <c r="F25" s="96" t="str">
        <f t="shared" si="0"/>
        <v/>
      </c>
      <c r="G25" s="97"/>
      <c r="H25" s="98"/>
      <c r="I25" s="97"/>
      <c r="J25" s="102" t="str">
        <f t="shared" ref="J25:J29" si="5">+IF(C25=0,"",$J$10)</f>
        <v/>
      </c>
      <c r="K25" s="99" t="str">
        <f t="shared" si="1"/>
        <v/>
      </c>
      <c r="L25" s="100" t="str">
        <f t="shared" ref="L25:L29" si="6">IF(C25=0,"",IF(AND(I25=0,(J25-G25)&gt;(C25*30)),"revisar fechas",IF(K25&gt;=0,C25*30-K25,0)))</f>
        <v/>
      </c>
      <c r="M25" s="101" t="str">
        <f t="shared" ref="M25:M29" si="7">IF(C25=0,"",IF(L25="revisar fechas",0,IF(D25=0,0,IF(L25&gt;360,(D25/(C25*30))*360*E25,(D25/(C25*30))*L25*E25))))</f>
        <v/>
      </c>
    </row>
    <row r="26" spans="1:13" ht="36" customHeight="1" x14ac:dyDescent="0.2">
      <c r="A26" s="66">
        <v>17</v>
      </c>
      <c r="B26" s="103"/>
      <c r="C26" s="93"/>
      <c r="D26" s="94"/>
      <c r="E26" s="95"/>
      <c r="F26" s="96" t="str">
        <f t="shared" si="0"/>
        <v/>
      </c>
      <c r="G26" s="97"/>
      <c r="H26" s="98"/>
      <c r="I26" s="97"/>
      <c r="J26" s="102" t="str">
        <f t="shared" si="5"/>
        <v/>
      </c>
      <c r="K26" s="99" t="str">
        <f t="shared" si="1"/>
        <v/>
      </c>
      <c r="L26" s="100" t="str">
        <f t="shared" si="6"/>
        <v/>
      </c>
      <c r="M26" s="101" t="str">
        <f t="shared" si="7"/>
        <v/>
      </c>
    </row>
    <row r="27" spans="1:13" ht="36" customHeight="1" x14ac:dyDescent="0.2">
      <c r="A27" s="66">
        <v>18</v>
      </c>
      <c r="B27" s="103"/>
      <c r="C27" s="93"/>
      <c r="D27" s="94"/>
      <c r="E27" s="95"/>
      <c r="F27" s="96" t="str">
        <f t="shared" si="0"/>
        <v/>
      </c>
      <c r="G27" s="97"/>
      <c r="H27" s="98"/>
      <c r="I27" s="97"/>
      <c r="J27" s="102" t="str">
        <f t="shared" si="5"/>
        <v/>
      </c>
      <c r="K27" s="99" t="str">
        <f t="shared" si="1"/>
        <v/>
      </c>
      <c r="L27" s="100" t="str">
        <f t="shared" si="6"/>
        <v/>
      </c>
      <c r="M27" s="101" t="str">
        <f t="shared" si="7"/>
        <v/>
      </c>
    </row>
    <row r="28" spans="1:13" ht="36" customHeight="1" x14ac:dyDescent="0.2">
      <c r="A28" s="66">
        <v>19</v>
      </c>
      <c r="B28" s="103"/>
      <c r="C28" s="93"/>
      <c r="D28" s="94"/>
      <c r="E28" s="95"/>
      <c r="F28" s="96" t="str">
        <f t="shared" si="0"/>
        <v/>
      </c>
      <c r="G28" s="97"/>
      <c r="H28" s="98"/>
      <c r="I28" s="97"/>
      <c r="J28" s="102" t="str">
        <f t="shared" si="5"/>
        <v/>
      </c>
      <c r="K28" s="99" t="str">
        <f t="shared" si="1"/>
        <v/>
      </c>
      <c r="L28" s="100" t="str">
        <f t="shared" si="6"/>
        <v/>
      </c>
      <c r="M28" s="101" t="str">
        <f t="shared" si="7"/>
        <v/>
      </c>
    </row>
    <row r="29" spans="1:13" ht="36" customHeight="1" x14ac:dyDescent="0.2">
      <c r="A29" s="66">
        <v>20</v>
      </c>
      <c r="B29" s="103"/>
      <c r="C29" s="93"/>
      <c r="D29" s="94"/>
      <c r="E29" s="95"/>
      <c r="F29" s="96" t="str">
        <f t="shared" si="0"/>
        <v/>
      </c>
      <c r="G29" s="97"/>
      <c r="H29" s="98"/>
      <c r="I29" s="97"/>
      <c r="J29" s="102" t="str">
        <f t="shared" si="5"/>
        <v/>
      </c>
      <c r="K29" s="99" t="str">
        <f t="shared" si="1"/>
        <v/>
      </c>
      <c r="L29" s="100" t="str">
        <f t="shared" si="6"/>
        <v/>
      </c>
      <c r="M29" s="101" t="str">
        <f t="shared" si="7"/>
        <v/>
      </c>
    </row>
    <row r="30" spans="1:13" ht="36" customHeight="1" x14ac:dyDescent="0.2">
      <c r="B30" s="157" t="s">
        <v>42</v>
      </c>
      <c r="C30" s="157"/>
      <c r="D30" s="157"/>
      <c r="E30" s="157"/>
      <c r="F30" s="157"/>
      <c r="G30" s="157"/>
      <c r="H30" s="157"/>
      <c r="I30" s="157"/>
      <c r="J30" s="157"/>
      <c r="K30" s="157"/>
      <c r="L30" s="157"/>
      <c r="M30" s="57">
        <f>SUM(M10:M29)</f>
        <v>0</v>
      </c>
    </row>
    <row r="31" spans="1:13" x14ac:dyDescent="0.2">
      <c r="C31" s="2"/>
      <c r="D31" s="17"/>
      <c r="E31" s="2"/>
      <c r="F31" s="2"/>
      <c r="G31" s="2"/>
      <c r="H31" s="2"/>
      <c r="I31" s="2"/>
      <c r="J31" s="2"/>
      <c r="K31" s="2"/>
      <c r="L31" s="2"/>
      <c r="M31" s="17"/>
    </row>
    <row r="32" spans="1:13" ht="57" customHeight="1" x14ac:dyDescent="0.2">
      <c r="B32" s="158" t="s">
        <v>38</v>
      </c>
      <c r="C32" s="158"/>
      <c r="D32" s="158"/>
      <c r="E32" s="159"/>
      <c r="F32" s="159"/>
      <c r="G32" s="159"/>
      <c r="H32" s="159"/>
      <c r="I32" s="159"/>
      <c r="J32" s="159"/>
      <c r="K32" s="159"/>
      <c r="L32" s="159"/>
      <c r="M32" s="159"/>
    </row>
    <row r="33" spans="1:13" ht="38.25" customHeight="1" x14ac:dyDescent="0.25">
      <c r="A33" s="16"/>
      <c r="B33" s="43"/>
      <c r="C33" s="71"/>
      <c r="D33" s="72"/>
      <c r="E33" s="71"/>
      <c r="F33" s="71"/>
      <c r="G33" s="71"/>
      <c r="H33" s="71"/>
      <c r="I33" s="71"/>
      <c r="J33" s="71"/>
      <c r="K33" s="71"/>
      <c r="L33" s="71"/>
      <c r="M33" s="72"/>
    </row>
    <row r="34" spans="1:13" s="13" customFormat="1" ht="38.25" customHeight="1" x14ac:dyDescent="0.25">
      <c r="A34" s="67"/>
      <c r="B34" s="151" t="s">
        <v>14</v>
      </c>
      <c r="C34" s="151"/>
      <c r="D34" s="151"/>
      <c r="E34" s="151"/>
      <c r="F34" s="151"/>
      <c r="G34" s="151"/>
      <c r="H34" s="151"/>
      <c r="I34" s="151"/>
      <c r="J34" s="151"/>
      <c r="K34" s="151"/>
      <c r="L34" s="151"/>
      <c r="M34" s="151"/>
    </row>
    <row r="35" spans="1:13" s="13" customFormat="1" ht="41.25" customHeight="1" x14ac:dyDescent="0.25">
      <c r="A35" s="67"/>
      <c r="B35" s="152" t="s">
        <v>31</v>
      </c>
      <c r="C35" s="152"/>
      <c r="D35" s="152"/>
      <c r="E35" s="152"/>
      <c r="F35" s="152"/>
      <c r="G35" s="152"/>
      <c r="H35" s="152"/>
      <c r="I35" s="152"/>
      <c r="J35" s="152"/>
      <c r="K35" s="152"/>
      <c r="L35" s="152"/>
      <c r="M35" s="152"/>
    </row>
    <row r="36" spans="1:13" s="14" customFormat="1" ht="37.5" customHeight="1" x14ac:dyDescent="0.25">
      <c r="A36" s="73"/>
      <c r="B36" s="151" t="s">
        <v>15</v>
      </c>
      <c r="C36" s="151"/>
      <c r="D36" s="151"/>
      <c r="E36" s="151"/>
      <c r="F36" s="151"/>
      <c r="G36" s="151"/>
      <c r="H36" s="151"/>
      <c r="I36" s="151"/>
      <c r="J36" s="151"/>
      <c r="K36" s="151"/>
      <c r="L36" s="151"/>
      <c r="M36" s="151"/>
    </row>
    <row r="37" spans="1:13" s="13" customFormat="1" ht="60" customHeight="1" x14ac:dyDescent="0.25">
      <c r="A37" s="67"/>
      <c r="B37" s="150" t="s">
        <v>41</v>
      </c>
      <c r="C37" s="150"/>
      <c r="D37" s="150"/>
      <c r="E37" s="150"/>
      <c r="F37" s="150"/>
      <c r="G37" s="150"/>
      <c r="H37" s="150"/>
      <c r="I37" s="150"/>
      <c r="J37" s="150"/>
      <c r="K37" s="150"/>
      <c r="L37" s="150"/>
      <c r="M37" s="150"/>
    </row>
    <row r="38" spans="1:13" s="13" customFormat="1" ht="48" customHeight="1" x14ac:dyDescent="0.25">
      <c r="A38" s="67"/>
      <c r="B38" s="150" t="s">
        <v>60</v>
      </c>
      <c r="C38" s="150"/>
      <c r="D38" s="150"/>
      <c r="E38" s="150"/>
      <c r="F38" s="150"/>
      <c r="G38" s="150"/>
      <c r="H38" s="150"/>
      <c r="I38" s="150"/>
      <c r="J38" s="150"/>
      <c r="K38" s="150"/>
      <c r="L38" s="150"/>
      <c r="M38" s="150"/>
    </row>
    <row r="39" spans="1:13" s="13" customFormat="1" ht="42" customHeight="1" x14ac:dyDescent="0.25">
      <c r="A39" s="67"/>
      <c r="B39" s="151" t="s">
        <v>40</v>
      </c>
      <c r="C39" s="151"/>
      <c r="D39" s="151"/>
      <c r="E39" s="151"/>
      <c r="F39" s="151"/>
      <c r="G39" s="151"/>
      <c r="H39" s="151"/>
      <c r="I39" s="151"/>
      <c r="J39" s="151"/>
      <c r="K39" s="151"/>
      <c r="L39" s="151"/>
      <c r="M39" s="151"/>
    </row>
    <row r="40" spans="1:13" s="13" customFormat="1" ht="47.25" customHeight="1" x14ac:dyDescent="0.25">
      <c r="A40" s="67"/>
      <c r="B40" s="151" t="s">
        <v>37</v>
      </c>
      <c r="C40" s="151"/>
      <c r="D40" s="151"/>
      <c r="E40" s="151"/>
      <c r="F40" s="151"/>
      <c r="G40" s="151"/>
      <c r="H40" s="151"/>
      <c r="I40" s="151"/>
      <c r="J40" s="151"/>
      <c r="K40" s="151"/>
      <c r="L40" s="151"/>
      <c r="M40" s="151"/>
    </row>
    <row r="41" spans="1:13" s="13" customFormat="1" ht="44.25" customHeight="1" x14ac:dyDescent="0.25">
      <c r="A41" s="67"/>
      <c r="B41" s="151" t="s">
        <v>39</v>
      </c>
      <c r="C41" s="151"/>
      <c r="D41" s="151"/>
      <c r="E41" s="151"/>
      <c r="F41" s="151"/>
      <c r="G41" s="151"/>
      <c r="H41" s="151"/>
      <c r="I41" s="151"/>
      <c r="J41" s="151"/>
      <c r="K41" s="151"/>
      <c r="L41" s="151"/>
      <c r="M41" s="151"/>
    </row>
    <row r="42" spans="1:13" s="16" customFormat="1" ht="28.5" customHeight="1" x14ac:dyDescent="0.25">
      <c r="B42" s="43"/>
      <c r="C42" s="44"/>
      <c r="D42" s="45"/>
      <c r="E42" s="44"/>
      <c r="F42" s="44"/>
      <c r="G42" s="44"/>
      <c r="H42" s="44"/>
      <c r="I42" s="44"/>
      <c r="J42" s="44"/>
      <c r="K42" s="44"/>
      <c r="L42" s="44"/>
      <c r="M42" s="45"/>
    </row>
    <row r="43" spans="1:13" s="16" customFormat="1" ht="21.75" customHeight="1" x14ac:dyDescent="0.25">
      <c r="B43" s="43"/>
      <c r="C43" s="46"/>
      <c r="D43" s="47"/>
      <c r="E43" s="46"/>
      <c r="F43" s="46"/>
      <c r="G43" s="46"/>
      <c r="H43" s="46"/>
      <c r="I43" s="46"/>
      <c r="J43" s="46"/>
      <c r="K43" s="46"/>
      <c r="L43" s="46"/>
      <c r="M43" s="46"/>
    </row>
    <row r="44" spans="1:13" s="13" customFormat="1" ht="30" customHeight="1" x14ac:dyDescent="0.25">
      <c r="A44" s="67"/>
      <c r="B44" s="48" t="s">
        <v>34</v>
      </c>
      <c r="C44" s="46"/>
      <c r="D44" s="149"/>
      <c r="E44" s="149"/>
      <c r="F44" s="149"/>
      <c r="G44" s="46"/>
      <c r="H44" s="83" t="s">
        <v>16</v>
      </c>
      <c r="I44" s="82"/>
      <c r="J44" s="82"/>
      <c r="K44" s="149"/>
      <c r="L44" s="149"/>
      <c r="M44" s="149"/>
    </row>
    <row r="45" spans="1:13" s="13" customFormat="1" ht="35.25" customHeight="1" x14ac:dyDescent="0.25">
      <c r="A45" s="67"/>
      <c r="B45" s="48" t="s">
        <v>64</v>
      </c>
      <c r="C45" s="49"/>
      <c r="D45" s="149"/>
      <c r="E45" s="149"/>
      <c r="F45" s="149"/>
      <c r="G45" s="49"/>
      <c r="H45" s="154" t="s">
        <v>35</v>
      </c>
      <c r="I45" s="154"/>
      <c r="J45" s="154"/>
      <c r="K45" s="149"/>
      <c r="L45" s="149"/>
      <c r="M45" s="149"/>
    </row>
    <row r="46" spans="1:13" s="13" customFormat="1" ht="36.75" customHeight="1" x14ac:dyDescent="0.25">
      <c r="A46" s="67"/>
      <c r="B46" s="154" t="s">
        <v>62</v>
      </c>
      <c r="C46" s="154"/>
      <c r="D46" s="79"/>
      <c r="E46" s="79"/>
      <c r="F46" s="79"/>
      <c r="G46" s="49"/>
      <c r="H46" s="80"/>
      <c r="I46" s="80"/>
      <c r="J46" s="81"/>
      <c r="K46" s="81"/>
      <c r="L46" s="81"/>
      <c r="M46" s="81"/>
    </row>
    <row r="47" spans="1:13" s="13" customFormat="1" ht="30" customHeight="1" x14ac:dyDescent="0.25">
      <c r="A47" s="67"/>
      <c r="B47" s="50" t="s">
        <v>33</v>
      </c>
      <c r="C47" s="49"/>
      <c r="D47" s="149"/>
      <c r="E47" s="149"/>
      <c r="F47" s="149"/>
      <c r="G47" s="51"/>
      <c r="H47" s="52"/>
      <c r="I47" s="52"/>
      <c r="J47" s="49"/>
      <c r="K47" s="49"/>
      <c r="L47" s="49"/>
      <c r="M47" s="53"/>
    </row>
    <row r="48" spans="1:13" ht="30" customHeight="1" x14ac:dyDescent="0.25">
      <c r="A48" s="16"/>
      <c r="B48" s="43"/>
      <c r="C48" s="43"/>
      <c r="D48" s="54"/>
      <c r="E48" s="55"/>
      <c r="F48" s="43"/>
      <c r="G48" s="43"/>
      <c r="H48" s="43"/>
      <c r="I48" s="43"/>
      <c r="J48" s="43"/>
      <c r="K48" s="43"/>
      <c r="L48" s="43"/>
      <c r="M48" s="56"/>
    </row>
    <row r="49" spans="3:13" s="16" customFormat="1" ht="34.5" customHeight="1" x14ac:dyDescent="0.2">
      <c r="C49" s="160"/>
      <c r="D49" s="20"/>
      <c r="E49" s="11"/>
      <c r="F49" s="160"/>
      <c r="G49" s="160"/>
      <c r="H49" s="160"/>
      <c r="I49" s="160"/>
      <c r="J49" s="160"/>
      <c r="K49" s="160"/>
      <c r="L49" s="160"/>
      <c r="M49" s="155"/>
    </row>
    <row r="50" spans="3:13" s="16" customFormat="1" ht="34.5" customHeight="1" x14ac:dyDescent="0.2">
      <c r="C50" s="160"/>
      <c r="D50" s="20"/>
      <c r="E50" s="11"/>
      <c r="F50" s="160"/>
      <c r="G50" s="160"/>
      <c r="H50" s="160"/>
      <c r="I50" s="160"/>
      <c r="J50" s="160"/>
      <c r="K50" s="160"/>
      <c r="L50" s="160"/>
      <c r="M50" s="155"/>
    </row>
    <row r="51" spans="3:13" s="16" customFormat="1" ht="34.5" customHeight="1" x14ac:dyDescent="0.2">
      <c r="C51" s="3"/>
      <c r="D51" s="18"/>
      <c r="E51" s="3"/>
      <c r="F51" s="4"/>
      <c r="G51" s="5"/>
      <c r="H51" s="5"/>
      <c r="I51" s="6"/>
      <c r="J51" s="7"/>
      <c r="K51" s="6"/>
      <c r="L51" s="8"/>
      <c r="M51" s="21"/>
    </row>
    <row r="52" spans="3:13" s="16" customFormat="1" ht="34.5" customHeight="1" x14ac:dyDescent="0.2">
      <c r="C52" s="3"/>
      <c r="D52" s="18"/>
      <c r="E52" s="3"/>
      <c r="F52" s="4"/>
      <c r="G52" s="5"/>
      <c r="H52" s="5"/>
      <c r="I52" s="6"/>
      <c r="J52" s="7"/>
      <c r="K52" s="6"/>
      <c r="L52" s="8"/>
      <c r="M52" s="21"/>
    </row>
    <row r="53" spans="3:13" s="16" customFormat="1" ht="34.5" customHeight="1" x14ac:dyDescent="0.2">
      <c r="C53" s="3"/>
      <c r="D53" s="18"/>
      <c r="E53" s="3"/>
      <c r="F53" s="4"/>
      <c r="G53" s="5"/>
      <c r="H53" s="5"/>
      <c r="I53" s="6"/>
      <c r="J53" s="7"/>
      <c r="K53" s="6"/>
      <c r="L53" s="8"/>
      <c r="M53" s="21"/>
    </row>
    <row r="54" spans="3:13" s="16" customFormat="1" ht="34.5" customHeight="1" x14ac:dyDescent="0.2">
      <c r="C54" s="3"/>
      <c r="D54" s="18"/>
      <c r="E54" s="3"/>
      <c r="F54" s="4"/>
      <c r="G54" s="5"/>
      <c r="H54" s="5"/>
      <c r="I54" s="6"/>
      <c r="J54" s="7"/>
      <c r="K54" s="6"/>
      <c r="L54" s="8"/>
      <c r="M54" s="21"/>
    </row>
    <row r="55" spans="3:13" s="16" customFormat="1" ht="34.5" customHeight="1" x14ac:dyDescent="0.2">
      <c r="C55" s="3"/>
      <c r="D55" s="18"/>
      <c r="E55" s="3"/>
      <c r="F55" s="4"/>
      <c r="G55" s="5"/>
      <c r="H55" s="5"/>
      <c r="I55" s="6"/>
      <c r="J55" s="7"/>
      <c r="K55" s="6"/>
      <c r="L55" s="8"/>
      <c r="M55" s="21"/>
    </row>
    <row r="56" spans="3:13" s="16" customFormat="1" ht="34.5" customHeight="1" x14ac:dyDescent="0.2">
      <c r="C56" s="156"/>
      <c r="D56" s="156"/>
      <c r="E56" s="156"/>
      <c r="F56" s="156"/>
      <c r="G56" s="156"/>
      <c r="H56" s="156"/>
      <c r="I56" s="156"/>
      <c r="J56" s="156"/>
      <c r="K56" s="156"/>
      <c r="L56" s="156"/>
      <c r="M56" s="156"/>
    </row>
    <row r="57" spans="3:13" s="16" customFormat="1" ht="34.5" customHeight="1" x14ac:dyDescent="0.2">
      <c r="D57" s="74"/>
      <c r="M57" s="74"/>
    </row>
    <row r="58" spans="3:13" s="16" customFormat="1" ht="34.5" customHeight="1" x14ac:dyDescent="0.2">
      <c r="D58" s="74"/>
      <c r="M58" s="74"/>
    </row>
    <row r="59" spans="3:13" s="16" customFormat="1" ht="34.5" customHeight="1" x14ac:dyDescent="0.2">
      <c r="D59" s="74"/>
      <c r="M59" s="74"/>
    </row>
    <row r="60" spans="3:13" s="16" customFormat="1" ht="34.5" customHeight="1" x14ac:dyDescent="0.2">
      <c r="D60" s="74"/>
      <c r="M60" s="74"/>
    </row>
    <row r="61" spans="3:13" s="16" customFormat="1" ht="34.5" customHeight="1" x14ac:dyDescent="0.2">
      <c r="D61" s="74"/>
      <c r="M61" s="74"/>
    </row>
    <row r="62" spans="3:13" s="16" customFormat="1" ht="34.5" customHeight="1" x14ac:dyDescent="0.2">
      <c r="D62" s="74"/>
      <c r="M62" s="74"/>
    </row>
    <row r="63" spans="3:13" s="16" customFormat="1" ht="34.5" customHeight="1" x14ac:dyDescent="0.2">
      <c r="D63" s="74"/>
      <c r="M63" s="74"/>
    </row>
    <row r="64" spans="3:13" s="16" customFormat="1" ht="34.5" customHeight="1" x14ac:dyDescent="0.2">
      <c r="D64" s="74"/>
      <c r="M64" s="74"/>
    </row>
    <row r="65" spans="4:13" s="16" customFormat="1" ht="34.5" customHeight="1" x14ac:dyDescent="0.2">
      <c r="D65" s="74"/>
      <c r="M65" s="74"/>
    </row>
    <row r="66" spans="4:13" s="16" customFormat="1" ht="34.5" customHeight="1" x14ac:dyDescent="0.2">
      <c r="D66" s="74"/>
      <c r="M66" s="74"/>
    </row>
    <row r="67" spans="4:13" s="16" customFormat="1" ht="34.5" customHeight="1" x14ac:dyDescent="0.2">
      <c r="D67" s="74"/>
      <c r="M67" s="74"/>
    </row>
    <row r="68" spans="4:13" s="16" customFormat="1" ht="34.5" customHeight="1" x14ac:dyDescent="0.2">
      <c r="D68" s="74"/>
      <c r="M68" s="74"/>
    </row>
    <row r="69" spans="4:13" s="16" customFormat="1" ht="34.5" customHeight="1" x14ac:dyDescent="0.2">
      <c r="D69" s="74"/>
      <c r="M69" s="74"/>
    </row>
    <row r="70" spans="4:13" s="16" customFormat="1" ht="34.5" customHeight="1" x14ac:dyDescent="0.2">
      <c r="D70" s="74"/>
      <c r="M70" s="74"/>
    </row>
    <row r="71" spans="4:13" s="16" customFormat="1" ht="34.5" customHeight="1" x14ac:dyDescent="0.2">
      <c r="D71" s="74"/>
      <c r="M71" s="74"/>
    </row>
    <row r="72" spans="4:13" s="16" customFormat="1" ht="34.5" customHeight="1" x14ac:dyDescent="0.2">
      <c r="D72" s="74"/>
      <c r="M72" s="74"/>
    </row>
    <row r="73" spans="4:13" s="16" customFormat="1" ht="34.5" customHeight="1" x14ac:dyDescent="0.2">
      <c r="D73" s="74"/>
      <c r="M73" s="74"/>
    </row>
  </sheetData>
  <mergeCells count="35">
    <mergeCell ref="M49:M50"/>
    <mergeCell ref="C56:M56"/>
    <mergeCell ref="B30:L30"/>
    <mergeCell ref="B32:D32"/>
    <mergeCell ref="E32:M32"/>
    <mergeCell ref="B40:M40"/>
    <mergeCell ref="B41:M41"/>
    <mergeCell ref="C49:C50"/>
    <mergeCell ref="F49:F50"/>
    <mergeCell ref="G49:G50"/>
    <mergeCell ref="H49:H50"/>
    <mergeCell ref="I49:I50"/>
    <mergeCell ref="J49:J50"/>
    <mergeCell ref="K49:K50"/>
    <mergeCell ref="L49:L50"/>
    <mergeCell ref="B36:M36"/>
    <mergeCell ref="B7:M7"/>
    <mergeCell ref="D44:F44"/>
    <mergeCell ref="D45:F45"/>
    <mergeCell ref="D47:F47"/>
    <mergeCell ref="B37:M37"/>
    <mergeCell ref="B38:M38"/>
    <mergeCell ref="B39:M39"/>
    <mergeCell ref="B34:M34"/>
    <mergeCell ref="B35:M35"/>
    <mergeCell ref="C8:M8"/>
    <mergeCell ref="B46:C46"/>
    <mergeCell ref="K44:M44"/>
    <mergeCell ref="K45:M45"/>
    <mergeCell ref="H45:J45"/>
    <mergeCell ref="B1:M1"/>
    <mergeCell ref="B2:M2"/>
    <mergeCell ref="B3:M3"/>
    <mergeCell ref="B4:M4"/>
    <mergeCell ref="B5:M5"/>
  </mergeCells>
  <dataValidations count="2">
    <dataValidation allowBlank="1" showErrorMessage="1" sqref="F10:F29" xr:uid="{00000000-0002-0000-0400-000000000000}"/>
    <dataValidation type="list" allowBlank="1" showErrorMessage="1" sqref="H10:H29" xr:uid="{00000000-0002-0000-0400-000001000000}">
      <formula1>"SI,NO"</formula1>
    </dataValidation>
  </dataValidations>
  <printOptions horizontalCentered="1" verticalCentered="1"/>
  <pageMargins left="0.31496062992125984" right="0.39370078740157483" top="0.31496062992125984" bottom="0.74803149606299213" header="0.31496062992125984" footer="0.31496062992125984"/>
  <pageSetup scale="35" fitToHeight="0"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FORMATO 5A</vt:lpstr>
      <vt:lpstr>FORMATO 5B</vt:lpstr>
      <vt:lpstr>FORMATO 5C</vt:lpstr>
      <vt:lpstr>FORMATO 5D</vt:lpstr>
      <vt:lpstr>FORMATO 5E</vt:lpstr>
      <vt:lpstr>'FORMATO 5A'!Área_de_impresión</vt:lpstr>
      <vt:lpstr>'FORMATO 5B'!Área_de_impresión</vt:lpstr>
      <vt:lpstr>'FORMATO 5C'!Área_de_impresión</vt:lpstr>
      <vt:lpstr>'FORMATO 5D'!Área_de_impresión</vt:lpstr>
      <vt:lpstr>'FORMATO 5E'!Área_de_impresión</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Andres Medina Mateus</dc:creator>
  <cp:lastModifiedBy>MAIRA</cp:lastModifiedBy>
  <cp:lastPrinted>2024-09-19T03:15:38Z</cp:lastPrinted>
  <dcterms:created xsi:type="dcterms:W3CDTF">2015-01-23T18:57:03Z</dcterms:created>
  <dcterms:modified xsi:type="dcterms:W3CDTF">2026-07-08T10:07:03Z</dcterms:modified>
</cp:coreProperties>
</file>